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codeName="ThisWorkbook"/>
  <mc:AlternateContent xmlns:mc="http://schemas.openxmlformats.org/markup-compatibility/2006">
    <mc:Choice Requires="x15">
      <x15ac:absPath xmlns:x15ac="http://schemas.microsoft.com/office/spreadsheetml/2010/11/ac" url="https://minenergiacol.sharepoint.com/sites/GRUPOFONDOSPNER/Shared Documents/5. DUPIS/01. PROYECTOS 2023-2026/"/>
    </mc:Choice>
  </mc:AlternateContent>
  <xr:revisionPtr revIDLastSave="0" documentId="8_{09AE7AD7-64EA-4D9F-8E7B-8A55012FE89E}" xr6:coauthVersionLast="47" xr6:coauthVersionMax="47" xr10:uidLastSave="{00000000-0000-0000-0000-000000000000}"/>
  <bookViews>
    <workbookView xWindow="-120" yWindow="-120" windowWidth="20730" windowHeight="11040" xr2:uid="{0849079D-8AAE-42D5-998C-6686342A4060}"/>
  </bookViews>
  <sheets>
    <sheet name="Datos PPAL" sheetId="1" r:id="rId1"/>
    <sheet name="Requisitos 1537" sheetId="2" r:id="rId2"/>
    <sheet name="Dimensiones" sheetId="3" r:id="rId3"/>
    <sheet name="Definiciones" sheetId="4" r:id="rId4"/>
  </sheets>
  <definedNames>
    <definedName name="_xlnm._FilterDatabase" localSheetId="2" hidden="1">Dimensiones!$A$1:$H$1123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94" i="1" l="1"/>
  <c r="E100" i="1"/>
  <c r="E99" i="1"/>
  <c r="E98" i="1"/>
  <c r="E97" i="1"/>
  <c r="E96" i="1"/>
  <c r="E95" i="1"/>
  <c r="E94" i="1"/>
  <c r="E93" i="1"/>
  <c r="E92" i="1"/>
  <c r="E91"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5" i="1"/>
  <c r="E4" i="1"/>
  <c r="E3" i="1"/>
  <c r="E2" i="1"/>
  <c r="E107" i="1"/>
  <c r="E106" i="1"/>
  <c r="E105" i="1"/>
  <c r="E104" i="1"/>
  <c r="E103" i="1"/>
  <c r="E102" i="1"/>
  <c r="E101" i="1"/>
  <c r="AY14" i="1"/>
  <c r="AY106" i="1"/>
  <c r="AY105" i="1"/>
  <c r="AY104" i="1"/>
  <c r="AY103" i="1"/>
  <c r="AY98" i="1"/>
  <c r="AY97" i="1"/>
  <c r="AY101" i="1"/>
  <c r="AY91" i="1"/>
  <c r="AY90" i="1"/>
  <c r="AY89" i="1"/>
  <c r="AY88" i="1"/>
  <c r="AY87" i="1"/>
  <c r="AY86" i="1"/>
  <c r="AY85" i="1"/>
  <c r="AY84" i="1"/>
  <c r="AY83" i="1"/>
  <c r="AY82" i="1"/>
  <c r="AY96" i="1"/>
  <c r="AY95" i="1"/>
  <c r="AY94" i="1"/>
  <c r="AY93" i="1"/>
  <c r="AY92" i="1"/>
  <c r="AY107" i="1"/>
  <c r="AY102" i="1"/>
  <c r="AY100" i="1"/>
  <c r="AY99" i="1"/>
  <c r="AY81" i="1"/>
  <c r="AY80" i="1"/>
  <c r="AY79" i="1"/>
  <c r="AY78" i="1"/>
  <c r="AY77" i="1"/>
  <c r="AY76" i="1"/>
  <c r="AY75" i="1"/>
  <c r="AY74" i="1"/>
  <c r="AY73" i="1"/>
  <c r="AY72" i="1"/>
  <c r="AY71" i="1"/>
  <c r="AY70" i="1"/>
  <c r="AY69" i="1"/>
  <c r="AY68" i="1"/>
  <c r="AY67" i="1"/>
  <c r="AY66" i="1"/>
  <c r="AY65" i="1"/>
  <c r="AY64" i="1"/>
  <c r="AY63" i="1"/>
  <c r="AY62" i="1"/>
  <c r="AY61" i="1"/>
  <c r="AY60" i="1"/>
  <c r="AY59" i="1"/>
  <c r="AY58" i="1"/>
  <c r="AY57" i="1"/>
  <c r="AY56" i="1"/>
  <c r="AY55" i="1"/>
  <c r="AY54" i="1"/>
  <c r="AY53" i="1"/>
  <c r="AY52" i="1"/>
  <c r="AY51" i="1"/>
  <c r="AY50" i="1"/>
  <c r="AY49" i="1"/>
  <c r="AY48" i="1"/>
  <c r="AY47" i="1"/>
  <c r="AY46" i="1"/>
  <c r="AY45" i="1"/>
  <c r="AY44" i="1"/>
  <c r="AY43" i="1"/>
  <c r="AY42" i="1"/>
  <c r="AY41" i="1"/>
  <c r="AY40" i="1"/>
  <c r="AY39" i="1"/>
  <c r="AY38" i="1"/>
  <c r="AY37" i="1"/>
  <c r="AY36" i="1"/>
  <c r="AY35" i="1"/>
  <c r="AY34" i="1"/>
  <c r="AY33" i="1"/>
  <c r="AY32" i="1"/>
  <c r="AY31" i="1"/>
  <c r="AY30" i="1"/>
  <c r="AY29" i="1"/>
  <c r="AY28" i="1"/>
  <c r="AY27" i="1"/>
  <c r="AY26" i="1"/>
  <c r="AY25" i="1"/>
  <c r="AY24" i="1"/>
  <c r="AY23" i="1"/>
  <c r="AY22" i="1"/>
  <c r="AY21" i="1"/>
  <c r="AY20" i="1"/>
  <c r="AY19" i="1"/>
  <c r="AY18" i="1"/>
  <c r="AY17" i="1"/>
  <c r="AY16" i="1"/>
  <c r="AY15" i="1"/>
  <c r="AY13" i="1"/>
  <c r="AY12" i="1"/>
  <c r="AY11" i="1"/>
  <c r="AY10" i="1"/>
  <c r="AY9" i="1"/>
  <c r="AY8" i="1"/>
  <c r="AY7" i="1"/>
  <c r="AY6" i="1"/>
  <c r="AY5" i="1"/>
  <c r="AY4" i="1"/>
  <c r="AY3" i="1"/>
  <c r="AY2" i="1"/>
  <c r="O106" i="1"/>
  <c r="P106" i="1"/>
  <c r="R106" i="1"/>
  <c r="S106" i="1"/>
  <c r="U106" i="1"/>
  <c r="V106" i="1"/>
  <c r="X106" i="1"/>
  <c r="Y106" i="1"/>
  <c r="AA106" i="1"/>
  <c r="AB106" i="1"/>
  <c r="AD106" i="1"/>
  <c r="AE106" i="1"/>
  <c r="AG106" i="1"/>
  <c r="AH106" i="1"/>
  <c r="AJ106" i="1"/>
  <c r="AK106" i="1"/>
  <c r="AM106" i="1"/>
  <c r="AN106" i="1"/>
  <c r="AS106" i="1"/>
  <c r="O105" i="1"/>
  <c r="P105" i="1"/>
  <c r="R105" i="1"/>
  <c r="S105" i="1"/>
  <c r="U105" i="1"/>
  <c r="V105" i="1"/>
  <c r="X105" i="1"/>
  <c r="Y105" i="1"/>
  <c r="AA105" i="1"/>
  <c r="AB105" i="1"/>
  <c r="AD105" i="1"/>
  <c r="AE105" i="1"/>
  <c r="AG105" i="1"/>
  <c r="AH105" i="1"/>
  <c r="AJ105" i="1"/>
  <c r="AK105" i="1"/>
  <c r="AM105" i="1"/>
  <c r="AN105" i="1"/>
  <c r="AS105" i="1"/>
  <c r="O104" i="1"/>
  <c r="P104" i="1"/>
  <c r="R104" i="1"/>
  <c r="S104" i="1"/>
  <c r="U104" i="1"/>
  <c r="V104" i="1"/>
  <c r="X104" i="1"/>
  <c r="Y104" i="1"/>
  <c r="AA104" i="1"/>
  <c r="AB104" i="1"/>
  <c r="AD104" i="1"/>
  <c r="AE104" i="1"/>
  <c r="AG104" i="1"/>
  <c r="AH104" i="1"/>
  <c r="AJ104" i="1"/>
  <c r="AK104" i="1"/>
  <c r="AM104" i="1"/>
  <c r="AN104" i="1"/>
  <c r="AS104" i="1"/>
  <c r="O60" i="1"/>
  <c r="P60" i="1"/>
  <c r="R60" i="1"/>
  <c r="S60" i="1"/>
  <c r="U60" i="1"/>
  <c r="V60" i="1"/>
  <c r="X60" i="1"/>
  <c r="Y60" i="1"/>
  <c r="AA60" i="1"/>
  <c r="AB60" i="1"/>
  <c r="AD60" i="1"/>
  <c r="AE60" i="1"/>
  <c r="AG60" i="1"/>
  <c r="AH60" i="1"/>
  <c r="AJ60" i="1"/>
  <c r="AK60" i="1"/>
  <c r="AM60" i="1"/>
  <c r="AN60" i="1"/>
  <c r="AS60" i="1"/>
  <c r="O61" i="1"/>
  <c r="P61" i="1"/>
  <c r="R61" i="1"/>
  <c r="S61" i="1"/>
  <c r="U61" i="1"/>
  <c r="V61" i="1"/>
  <c r="X61" i="1"/>
  <c r="Y61" i="1"/>
  <c r="AA61" i="1"/>
  <c r="AB61" i="1"/>
  <c r="AD61" i="1"/>
  <c r="AE61" i="1"/>
  <c r="AG61" i="1"/>
  <c r="AH61" i="1"/>
  <c r="AJ61" i="1"/>
  <c r="AK61" i="1"/>
  <c r="AM61" i="1"/>
  <c r="AN61" i="1"/>
  <c r="AS61" i="1"/>
  <c r="O62" i="1"/>
  <c r="P62" i="1"/>
  <c r="R62" i="1"/>
  <c r="S62" i="1"/>
  <c r="U62" i="1"/>
  <c r="V62" i="1"/>
  <c r="X62" i="1"/>
  <c r="Y62" i="1"/>
  <c r="AA62" i="1"/>
  <c r="AB62" i="1"/>
  <c r="AD62" i="1"/>
  <c r="AE62" i="1"/>
  <c r="AG62" i="1"/>
  <c r="AH62" i="1"/>
  <c r="AJ62" i="1"/>
  <c r="AK62" i="1"/>
  <c r="AM62" i="1"/>
  <c r="AN62" i="1"/>
  <c r="AS62" i="1"/>
  <c r="O63" i="1"/>
  <c r="P63" i="1"/>
  <c r="R63" i="1"/>
  <c r="S63" i="1"/>
  <c r="U63" i="1"/>
  <c r="V63" i="1"/>
  <c r="X63" i="1"/>
  <c r="Y63" i="1"/>
  <c r="AA63" i="1"/>
  <c r="AB63" i="1"/>
  <c r="AD63" i="1"/>
  <c r="AE63" i="1"/>
  <c r="AG63" i="1"/>
  <c r="AH63" i="1"/>
  <c r="AJ63" i="1"/>
  <c r="AK63" i="1"/>
  <c r="AM63" i="1"/>
  <c r="AN63" i="1"/>
  <c r="AS63" i="1"/>
  <c r="O64" i="1"/>
  <c r="P64" i="1"/>
  <c r="R64" i="1"/>
  <c r="S64" i="1"/>
  <c r="U64" i="1"/>
  <c r="V64" i="1"/>
  <c r="X64" i="1"/>
  <c r="Y64" i="1"/>
  <c r="AA64" i="1"/>
  <c r="AB64" i="1"/>
  <c r="AD64" i="1"/>
  <c r="AE64" i="1"/>
  <c r="AG64" i="1"/>
  <c r="AH64" i="1"/>
  <c r="AJ64" i="1"/>
  <c r="AK64" i="1"/>
  <c r="AM64" i="1"/>
  <c r="AN64" i="1"/>
  <c r="AS64" i="1"/>
  <c r="O59" i="1"/>
  <c r="P59" i="1"/>
  <c r="R59" i="1"/>
  <c r="S59" i="1"/>
  <c r="U59" i="1"/>
  <c r="V59" i="1"/>
  <c r="X59" i="1"/>
  <c r="Y59" i="1"/>
  <c r="AA59" i="1"/>
  <c r="AB59" i="1"/>
  <c r="AD59" i="1"/>
  <c r="AE59" i="1"/>
  <c r="AG59" i="1"/>
  <c r="AH59" i="1"/>
  <c r="AJ59" i="1"/>
  <c r="AK59" i="1"/>
  <c r="AM59" i="1"/>
  <c r="AN59" i="1"/>
  <c r="AS59" i="1"/>
  <c r="O65" i="1"/>
  <c r="P65" i="1"/>
  <c r="R65" i="1"/>
  <c r="S65" i="1"/>
  <c r="U65" i="1"/>
  <c r="V65" i="1"/>
  <c r="X65" i="1"/>
  <c r="Y65" i="1"/>
  <c r="AA65" i="1"/>
  <c r="AB65" i="1"/>
  <c r="AD65" i="1"/>
  <c r="AE65" i="1"/>
  <c r="AG65" i="1"/>
  <c r="AH65" i="1"/>
  <c r="AJ65" i="1"/>
  <c r="AK65" i="1"/>
  <c r="AM65" i="1"/>
  <c r="AN65" i="1"/>
  <c r="AS65" i="1"/>
  <c r="O101" i="1"/>
  <c r="P101" i="1"/>
  <c r="R101" i="1"/>
  <c r="S101" i="1"/>
  <c r="U101" i="1"/>
  <c r="V101" i="1"/>
  <c r="X101" i="1"/>
  <c r="Y101" i="1"/>
  <c r="AA101" i="1"/>
  <c r="AB101" i="1"/>
  <c r="AD101" i="1"/>
  <c r="AE101" i="1"/>
  <c r="AG101" i="1"/>
  <c r="AH101" i="1"/>
  <c r="AJ101" i="1"/>
  <c r="AK101" i="1"/>
  <c r="AM101" i="1"/>
  <c r="AN101" i="1"/>
  <c r="AS101" i="1"/>
  <c r="O91" i="1"/>
  <c r="P91" i="1"/>
  <c r="R91" i="1"/>
  <c r="S91" i="1"/>
  <c r="U91" i="1"/>
  <c r="V91" i="1"/>
  <c r="X91" i="1"/>
  <c r="Y91" i="1"/>
  <c r="AA91" i="1"/>
  <c r="AB91" i="1"/>
  <c r="AD91" i="1"/>
  <c r="AE91" i="1"/>
  <c r="AG91" i="1"/>
  <c r="AH91" i="1"/>
  <c r="AJ91" i="1"/>
  <c r="AK91" i="1"/>
  <c r="AM91" i="1"/>
  <c r="AN91" i="1"/>
  <c r="AS91" i="1"/>
  <c r="O90" i="1"/>
  <c r="P90" i="1"/>
  <c r="R90" i="1"/>
  <c r="S90" i="1"/>
  <c r="U90" i="1"/>
  <c r="V90" i="1"/>
  <c r="X90" i="1"/>
  <c r="Y90" i="1"/>
  <c r="AA90" i="1"/>
  <c r="AB90" i="1"/>
  <c r="AD90" i="1"/>
  <c r="AE90" i="1"/>
  <c r="AG90" i="1"/>
  <c r="AH90" i="1"/>
  <c r="AJ90" i="1"/>
  <c r="AK90" i="1"/>
  <c r="AM90" i="1"/>
  <c r="AN90" i="1"/>
  <c r="AS90" i="1"/>
  <c r="O103" i="1"/>
  <c r="P103" i="1"/>
  <c r="R103" i="1"/>
  <c r="S103" i="1"/>
  <c r="U103" i="1"/>
  <c r="V103" i="1"/>
  <c r="X103" i="1"/>
  <c r="Y103" i="1"/>
  <c r="AA103" i="1"/>
  <c r="AB103" i="1"/>
  <c r="AD103" i="1"/>
  <c r="AE103" i="1"/>
  <c r="AG103" i="1"/>
  <c r="AH103" i="1"/>
  <c r="AJ103" i="1"/>
  <c r="AK103" i="1"/>
  <c r="AM103" i="1"/>
  <c r="AN103" i="1"/>
  <c r="AS103" i="1"/>
  <c r="V98" i="1"/>
  <c r="U98" i="1"/>
  <c r="AH98" i="1"/>
  <c r="AG98" i="1"/>
  <c r="AH96" i="1"/>
  <c r="AG96" i="1"/>
  <c r="AH95" i="1"/>
  <c r="AG95" i="1"/>
  <c r="AH94" i="1"/>
  <c r="AG94" i="1"/>
  <c r="AH93" i="1"/>
  <c r="AG93" i="1"/>
  <c r="AJ98" i="1"/>
  <c r="AK98" i="1"/>
  <c r="AM98" i="1"/>
  <c r="AN98" i="1"/>
  <c r="O98" i="1"/>
  <c r="P98" i="1"/>
  <c r="R98" i="1"/>
  <c r="S98" i="1"/>
  <c r="AS98" i="1"/>
  <c r="A3" i="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6" i="1" s="1"/>
  <c r="A67" i="1" s="1"/>
  <c r="A68" i="1" s="1"/>
  <c r="A69" i="1" s="1"/>
  <c r="A70" i="1" s="1"/>
  <c r="A71" i="1" s="1"/>
  <c r="A72" i="1" s="1"/>
  <c r="A73" i="1" s="1"/>
  <c r="A74" i="1" s="1"/>
  <c r="A75" i="1" s="1"/>
  <c r="A76" i="1" s="1"/>
  <c r="A77" i="1" s="1"/>
  <c r="A78" i="1" s="1"/>
  <c r="A79" i="1" s="1"/>
  <c r="A80" i="1" s="1"/>
  <c r="A81" i="1" s="1"/>
  <c r="O97" i="1"/>
  <c r="P97" i="1"/>
  <c r="R97" i="1"/>
  <c r="S97" i="1"/>
  <c r="U97" i="1"/>
  <c r="V97" i="1"/>
  <c r="X97" i="1"/>
  <c r="Y97" i="1"/>
  <c r="AA97" i="1"/>
  <c r="AB97" i="1"/>
  <c r="AD97" i="1"/>
  <c r="AE97" i="1"/>
  <c r="AG97" i="1"/>
  <c r="AH97" i="1"/>
  <c r="AJ97" i="1"/>
  <c r="AK97" i="1"/>
  <c r="AM97" i="1"/>
  <c r="AN97" i="1"/>
  <c r="AS97" i="1"/>
  <c r="AS82" i="1"/>
  <c r="AS83" i="1"/>
  <c r="AS84" i="1"/>
  <c r="AS85" i="1"/>
  <c r="AS86" i="1"/>
  <c r="AS87" i="1"/>
  <c r="AS88" i="1"/>
  <c r="AS89" i="1"/>
  <c r="AS93" i="1"/>
  <c r="AS94" i="1"/>
  <c r="AS95" i="1"/>
  <c r="AS96" i="1"/>
  <c r="R93" i="1"/>
  <c r="S93" i="1"/>
  <c r="R94" i="1"/>
  <c r="S94" i="1"/>
  <c r="R95" i="1"/>
  <c r="S95" i="1"/>
  <c r="R96" i="1"/>
  <c r="S96" i="1"/>
  <c r="U93" i="1"/>
  <c r="V93" i="1"/>
  <c r="U94" i="1"/>
  <c r="V94" i="1"/>
  <c r="U95" i="1"/>
  <c r="V95" i="1"/>
  <c r="U96" i="1"/>
  <c r="V96" i="1"/>
  <c r="O93" i="1"/>
  <c r="P93" i="1"/>
  <c r="P94" i="1"/>
  <c r="O95" i="1"/>
  <c r="P95" i="1"/>
  <c r="O96" i="1"/>
  <c r="P96" i="1"/>
  <c r="O89" i="1"/>
  <c r="P89" i="1"/>
  <c r="R89" i="1"/>
  <c r="S89" i="1"/>
  <c r="U89" i="1"/>
  <c r="V89" i="1"/>
  <c r="X89" i="1"/>
  <c r="Y89" i="1"/>
  <c r="AA89" i="1"/>
  <c r="AB89" i="1"/>
  <c r="AD89" i="1"/>
  <c r="AE89" i="1"/>
  <c r="AG89" i="1"/>
  <c r="AH89" i="1"/>
  <c r="AJ89" i="1"/>
  <c r="AK89" i="1"/>
  <c r="AM89" i="1"/>
  <c r="AN89" i="1"/>
  <c r="O88" i="1"/>
  <c r="P88" i="1"/>
  <c r="R88" i="1"/>
  <c r="S88" i="1"/>
  <c r="U88" i="1"/>
  <c r="V88" i="1"/>
  <c r="X88" i="1"/>
  <c r="Y88" i="1"/>
  <c r="AA88" i="1"/>
  <c r="AB88" i="1"/>
  <c r="AD88" i="1"/>
  <c r="AE88" i="1"/>
  <c r="AG88" i="1"/>
  <c r="AH88" i="1"/>
  <c r="AJ88" i="1"/>
  <c r="AK88" i="1"/>
  <c r="AM88" i="1"/>
  <c r="AN88" i="1"/>
  <c r="O87" i="1"/>
  <c r="P87" i="1"/>
  <c r="R87" i="1"/>
  <c r="S87" i="1"/>
  <c r="U87" i="1"/>
  <c r="V87" i="1"/>
  <c r="X87" i="1"/>
  <c r="Y87" i="1"/>
  <c r="AA87" i="1"/>
  <c r="AB87" i="1"/>
  <c r="AD87" i="1"/>
  <c r="AE87" i="1"/>
  <c r="AG87" i="1"/>
  <c r="AH87" i="1"/>
  <c r="AJ87" i="1"/>
  <c r="AK87" i="1"/>
  <c r="AM87" i="1"/>
  <c r="AN87" i="1"/>
  <c r="O86" i="1"/>
  <c r="P86" i="1"/>
  <c r="R86" i="1"/>
  <c r="S86" i="1"/>
  <c r="U86" i="1"/>
  <c r="V86" i="1"/>
  <c r="X86" i="1"/>
  <c r="Y86" i="1"/>
  <c r="AA86" i="1"/>
  <c r="AB86" i="1"/>
  <c r="AD86" i="1"/>
  <c r="AE86" i="1"/>
  <c r="AG86" i="1"/>
  <c r="AH86" i="1"/>
  <c r="AJ86" i="1"/>
  <c r="AK86" i="1"/>
  <c r="AM86" i="1"/>
  <c r="AN86" i="1"/>
  <c r="O85" i="1"/>
  <c r="P85" i="1"/>
  <c r="R85" i="1"/>
  <c r="S85" i="1"/>
  <c r="U85" i="1"/>
  <c r="V85" i="1"/>
  <c r="X85" i="1"/>
  <c r="Y85" i="1"/>
  <c r="AA85" i="1"/>
  <c r="AB85" i="1"/>
  <c r="AD85" i="1"/>
  <c r="AE85" i="1"/>
  <c r="AG85" i="1"/>
  <c r="AH85" i="1"/>
  <c r="AJ85" i="1"/>
  <c r="AK85" i="1"/>
  <c r="AM85" i="1"/>
  <c r="AN85" i="1"/>
  <c r="AN84" i="1"/>
  <c r="AM84" i="1"/>
  <c r="AK84" i="1"/>
  <c r="AJ84" i="1"/>
  <c r="AH84" i="1"/>
  <c r="AG84" i="1"/>
  <c r="AE84" i="1"/>
  <c r="AD84" i="1"/>
  <c r="AB84" i="1"/>
  <c r="AA84" i="1"/>
  <c r="Y84" i="1"/>
  <c r="X84" i="1"/>
  <c r="V84" i="1"/>
  <c r="U84" i="1"/>
  <c r="S84" i="1"/>
  <c r="R84" i="1"/>
  <c r="P84" i="1"/>
  <c r="O84" i="1"/>
  <c r="O83" i="1"/>
  <c r="P83" i="1"/>
  <c r="R83" i="1"/>
  <c r="S83" i="1"/>
  <c r="U83" i="1"/>
  <c r="V83" i="1"/>
  <c r="X83" i="1"/>
  <c r="Y83" i="1"/>
  <c r="AA83" i="1"/>
  <c r="AB83" i="1"/>
  <c r="AD83" i="1"/>
  <c r="AE83" i="1"/>
  <c r="AG83" i="1"/>
  <c r="AH83" i="1"/>
  <c r="AJ83" i="1"/>
  <c r="AK83" i="1"/>
  <c r="AM83" i="1"/>
  <c r="AN83" i="1"/>
  <c r="O82" i="1"/>
  <c r="P82" i="1"/>
  <c r="Q82" i="1"/>
  <c r="S82" i="1" s="1"/>
  <c r="U82" i="1"/>
  <c r="V82" i="1"/>
  <c r="X82" i="1"/>
  <c r="Y82" i="1"/>
  <c r="AA82" i="1"/>
  <c r="AB82" i="1"/>
  <c r="AD82" i="1"/>
  <c r="AE82" i="1"/>
  <c r="AG82" i="1"/>
  <c r="AH82" i="1"/>
  <c r="AJ82" i="1"/>
  <c r="AK82" i="1"/>
  <c r="AM82" i="1"/>
  <c r="AN82" i="1"/>
  <c r="O53" i="1"/>
  <c r="P53" i="1"/>
  <c r="R53" i="1"/>
  <c r="S53" i="1"/>
  <c r="U53" i="1"/>
  <c r="V53" i="1"/>
  <c r="X53" i="1"/>
  <c r="Y53" i="1"/>
  <c r="AA53" i="1"/>
  <c r="AB53" i="1"/>
  <c r="AD53" i="1"/>
  <c r="AE53" i="1"/>
  <c r="AG53" i="1"/>
  <c r="AH53" i="1"/>
  <c r="AJ53" i="1"/>
  <c r="AK53" i="1"/>
  <c r="AM53" i="1"/>
  <c r="AN53" i="1"/>
  <c r="AS53" i="1"/>
  <c r="O54" i="1"/>
  <c r="P54" i="1"/>
  <c r="R54" i="1"/>
  <c r="S54" i="1"/>
  <c r="U54" i="1"/>
  <c r="V54" i="1"/>
  <c r="X54" i="1"/>
  <c r="Y54" i="1"/>
  <c r="AA54" i="1"/>
  <c r="AB54" i="1"/>
  <c r="AD54" i="1"/>
  <c r="AE54" i="1"/>
  <c r="AG54" i="1"/>
  <c r="AH54" i="1"/>
  <c r="AJ54" i="1"/>
  <c r="AK54" i="1"/>
  <c r="AM54" i="1"/>
  <c r="AN54" i="1"/>
  <c r="AS54" i="1"/>
  <c r="O55" i="1"/>
  <c r="P55" i="1"/>
  <c r="R55" i="1"/>
  <c r="S55" i="1"/>
  <c r="U55" i="1"/>
  <c r="V55" i="1"/>
  <c r="X55" i="1"/>
  <c r="Y55" i="1"/>
  <c r="AA55" i="1"/>
  <c r="AB55" i="1"/>
  <c r="AD55" i="1"/>
  <c r="AE55" i="1"/>
  <c r="AG55" i="1"/>
  <c r="AH55" i="1"/>
  <c r="AJ55" i="1"/>
  <c r="AK55" i="1"/>
  <c r="AM55" i="1"/>
  <c r="AN55" i="1"/>
  <c r="AS55" i="1"/>
  <c r="O56" i="1"/>
  <c r="P56" i="1"/>
  <c r="R56" i="1"/>
  <c r="S56" i="1"/>
  <c r="U56" i="1"/>
  <c r="V56" i="1"/>
  <c r="X56" i="1"/>
  <c r="Y56" i="1"/>
  <c r="AA56" i="1"/>
  <c r="AB56" i="1"/>
  <c r="AD56" i="1"/>
  <c r="AE56" i="1"/>
  <c r="AG56" i="1"/>
  <c r="AH56" i="1"/>
  <c r="AJ56" i="1"/>
  <c r="AK56" i="1"/>
  <c r="AM56" i="1"/>
  <c r="AN56" i="1"/>
  <c r="AS56" i="1"/>
  <c r="O57" i="1"/>
  <c r="P57" i="1"/>
  <c r="R57" i="1"/>
  <c r="S57" i="1"/>
  <c r="U57" i="1"/>
  <c r="V57" i="1"/>
  <c r="X57" i="1"/>
  <c r="Y57" i="1"/>
  <c r="AA57" i="1"/>
  <c r="AB57" i="1"/>
  <c r="AD57" i="1"/>
  <c r="AE57" i="1"/>
  <c r="AG57" i="1"/>
  <c r="AH57" i="1"/>
  <c r="AJ57" i="1"/>
  <c r="AK57" i="1"/>
  <c r="AM57" i="1"/>
  <c r="AN57" i="1"/>
  <c r="AS57" i="1"/>
  <c r="O58" i="1"/>
  <c r="P58" i="1"/>
  <c r="R58" i="1"/>
  <c r="S58" i="1"/>
  <c r="U58" i="1"/>
  <c r="V58" i="1"/>
  <c r="X58" i="1"/>
  <c r="Y58" i="1"/>
  <c r="AA58" i="1"/>
  <c r="AB58" i="1"/>
  <c r="AD58" i="1"/>
  <c r="AE58" i="1"/>
  <c r="AG58" i="1"/>
  <c r="AH58" i="1"/>
  <c r="AJ58" i="1"/>
  <c r="AK58" i="1"/>
  <c r="AM58" i="1"/>
  <c r="AN58" i="1"/>
  <c r="AS58" i="1"/>
  <c r="O49" i="1"/>
  <c r="P49" i="1"/>
  <c r="R49" i="1"/>
  <c r="S49" i="1"/>
  <c r="U49" i="1"/>
  <c r="V49" i="1"/>
  <c r="X49" i="1"/>
  <c r="Y49" i="1"/>
  <c r="AA49" i="1"/>
  <c r="AB49" i="1"/>
  <c r="AD49" i="1"/>
  <c r="AE49" i="1"/>
  <c r="AG49" i="1"/>
  <c r="AH49" i="1"/>
  <c r="AJ49" i="1"/>
  <c r="AK49" i="1"/>
  <c r="AM49" i="1"/>
  <c r="AN49" i="1"/>
  <c r="AS49" i="1"/>
  <c r="O50" i="1"/>
  <c r="P50" i="1"/>
  <c r="R50" i="1"/>
  <c r="S50" i="1"/>
  <c r="U50" i="1"/>
  <c r="V50" i="1"/>
  <c r="X50" i="1"/>
  <c r="Y50" i="1"/>
  <c r="AA50" i="1"/>
  <c r="AB50" i="1"/>
  <c r="AD50" i="1"/>
  <c r="AE50" i="1"/>
  <c r="AG50" i="1"/>
  <c r="AH50" i="1"/>
  <c r="AJ50" i="1"/>
  <c r="AK50" i="1"/>
  <c r="AM50" i="1"/>
  <c r="AN50" i="1"/>
  <c r="AS50" i="1"/>
  <c r="O51" i="1"/>
  <c r="P51" i="1"/>
  <c r="R51" i="1"/>
  <c r="S51" i="1"/>
  <c r="U51" i="1"/>
  <c r="V51" i="1"/>
  <c r="X51" i="1"/>
  <c r="Y51" i="1"/>
  <c r="AA51" i="1"/>
  <c r="AB51" i="1"/>
  <c r="AD51" i="1"/>
  <c r="AE51" i="1"/>
  <c r="AG51" i="1"/>
  <c r="AH51" i="1"/>
  <c r="AJ51" i="1"/>
  <c r="AK51" i="1"/>
  <c r="AM51" i="1"/>
  <c r="AN51" i="1"/>
  <c r="AS51" i="1"/>
  <c r="AN2" i="1"/>
  <c r="AN3" i="1"/>
  <c r="AN4" i="1"/>
  <c r="AN5" i="1"/>
  <c r="AN6" i="1"/>
  <c r="AN7" i="1"/>
  <c r="AN8" i="1"/>
  <c r="AN9" i="1"/>
  <c r="AN10" i="1"/>
  <c r="AN11" i="1"/>
  <c r="AN12" i="1"/>
  <c r="AN13" i="1"/>
  <c r="AN14" i="1"/>
  <c r="AN15" i="1"/>
  <c r="AN16" i="1"/>
  <c r="AN17" i="1"/>
  <c r="AN18" i="1"/>
  <c r="AN19" i="1"/>
  <c r="AN20" i="1"/>
  <c r="AN21" i="1"/>
  <c r="AN22" i="1"/>
  <c r="AN23" i="1"/>
  <c r="AN24" i="1"/>
  <c r="AN25" i="1"/>
  <c r="AN26" i="1"/>
  <c r="AN27" i="1"/>
  <c r="AN28" i="1"/>
  <c r="AN29" i="1"/>
  <c r="AN30" i="1"/>
  <c r="AN31" i="1"/>
  <c r="AN32" i="1"/>
  <c r="AN33" i="1"/>
  <c r="AN34" i="1"/>
  <c r="AN35" i="1"/>
  <c r="AN36" i="1"/>
  <c r="AN37" i="1"/>
  <c r="AN38" i="1"/>
  <c r="AN39" i="1"/>
  <c r="AN40" i="1"/>
  <c r="AN41" i="1"/>
  <c r="AN42" i="1"/>
  <c r="AN43" i="1"/>
  <c r="AN44" i="1"/>
  <c r="AN45" i="1"/>
  <c r="AN46" i="1"/>
  <c r="AN47" i="1"/>
  <c r="AN48" i="1"/>
  <c r="AN52" i="1"/>
  <c r="AN66" i="1"/>
  <c r="AN67" i="1"/>
  <c r="AN68" i="1"/>
  <c r="AN69" i="1"/>
  <c r="AN70" i="1"/>
  <c r="AN71" i="1"/>
  <c r="AN72" i="1"/>
  <c r="AN73" i="1"/>
  <c r="AN74" i="1"/>
  <c r="AN75" i="1"/>
  <c r="AN76" i="1"/>
  <c r="AN77" i="1"/>
  <c r="AN78" i="1"/>
  <c r="AN79" i="1"/>
  <c r="AN80" i="1"/>
  <c r="AN81" i="1"/>
  <c r="AN99" i="1"/>
  <c r="AN100" i="1"/>
  <c r="AN102" i="1"/>
  <c r="AN107" i="1"/>
  <c r="AN92" i="1"/>
  <c r="AM2" i="1"/>
  <c r="AM3" i="1"/>
  <c r="AM4" i="1"/>
  <c r="AM5" i="1"/>
  <c r="AM6" i="1"/>
  <c r="AM7" i="1"/>
  <c r="AM8" i="1"/>
  <c r="AM9" i="1"/>
  <c r="AM10" i="1"/>
  <c r="AM11" i="1"/>
  <c r="AM12" i="1"/>
  <c r="AM13" i="1"/>
  <c r="AM14" i="1"/>
  <c r="AM15" i="1"/>
  <c r="AM16" i="1"/>
  <c r="AM17" i="1"/>
  <c r="AM18" i="1"/>
  <c r="AM19" i="1"/>
  <c r="AM20" i="1"/>
  <c r="AM21" i="1"/>
  <c r="AM22" i="1"/>
  <c r="AM23" i="1"/>
  <c r="AM24" i="1"/>
  <c r="AM25" i="1"/>
  <c r="AM26" i="1"/>
  <c r="AM27" i="1"/>
  <c r="AM28" i="1"/>
  <c r="AM29" i="1"/>
  <c r="AM30" i="1"/>
  <c r="AM31" i="1"/>
  <c r="AM32" i="1"/>
  <c r="AM33" i="1"/>
  <c r="AM34" i="1"/>
  <c r="AM35" i="1"/>
  <c r="AM36" i="1"/>
  <c r="AM37" i="1"/>
  <c r="AM38" i="1"/>
  <c r="AM39" i="1"/>
  <c r="AM40" i="1"/>
  <c r="AM41" i="1"/>
  <c r="AM42" i="1"/>
  <c r="AM43" i="1"/>
  <c r="AM44" i="1"/>
  <c r="AM45" i="1"/>
  <c r="AM46" i="1"/>
  <c r="AM47" i="1"/>
  <c r="AM48" i="1"/>
  <c r="AM52" i="1"/>
  <c r="AM66" i="1"/>
  <c r="AM67" i="1"/>
  <c r="AM68" i="1"/>
  <c r="AM69" i="1"/>
  <c r="AM70" i="1"/>
  <c r="AM71" i="1"/>
  <c r="AM72" i="1"/>
  <c r="AM73" i="1"/>
  <c r="AM74" i="1"/>
  <c r="AM75" i="1"/>
  <c r="AM76" i="1"/>
  <c r="AM77" i="1"/>
  <c r="AM78" i="1"/>
  <c r="AM79" i="1"/>
  <c r="AM80" i="1"/>
  <c r="AM81" i="1"/>
  <c r="AM99" i="1"/>
  <c r="AM100" i="1"/>
  <c r="AM102" i="1"/>
  <c r="AM107" i="1"/>
  <c r="AM92" i="1"/>
  <c r="AK2" i="1"/>
  <c r="AK3" i="1"/>
  <c r="AK4" i="1"/>
  <c r="AK5" i="1"/>
  <c r="AK6" i="1"/>
  <c r="AK7" i="1"/>
  <c r="AK8" i="1"/>
  <c r="AK9" i="1"/>
  <c r="AK10" i="1"/>
  <c r="AK11" i="1"/>
  <c r="AK12" i="1"/>
  <c r="AK13" i="1"/>
  <c r="AK14" i="1"/>
  <c r="AK15" i="1"/>
  <c r="AK16" i="1"/>
  <c r="AK17" i="1"/>
  <c r="AK18" i="1"/>
  <c r="AK19" i="1"/>
  <c r="AK20" i="1"/>
  <c r="AK21" i="1"/>
  <c r="AK22" i="1"/>
  <c r="AK23" i="1"/>
  <c r="AK24" i="1"/>
  <c r="AK25" i="1"/>
  <c r="AK26" i="1"/>
  <c r="AK27" i="1"/>
  <c r="AK28" i="1"/>
  <c r="AK29" i="1"/>
  <c r="AK30" i="1"/>
  <c r="AK31" i="1"/>
  <c r="AK32" i="1"/>
  <c r="AK33" i="1"/>
  <c r="AK34" i="1"/>
  <c r="AK35" i="1"/>
  <c r="AK36" i="1"/>
  <c r="AK37" i="1"/>
  <c r="AK38" i="1"/>
  <c r="AK39" i="1"/>
  <c r="AK40" i="1"/>
  <c r="AK41" i="1"/>
  <c r="AK42" i="1"/>
  <c r="AK43" i="1"/>
  <c r="AK44" i="1"/>
  <c r="AK45" i="1"/>
  <c r="AK46" i="1"/>
  <c r="AK47" i="1"/>
  <c r="AK48" i="1"/>
  <c r="AK52" i="1"/>
  <c r="AK66" i="1"/>
  <c r="AK67" i="1"/>
  <c r="AK68" i="1"/>
  <c r="AK69" i="1"/>
  <c r="AK70" i="1"/>
  <c r="AK71" i="1"/>
  <c r="AK72" i="1"/>
  <c r="AK73" i="1"/>
  <c r="AK74" i="1"/>
  <c r="AK75" i="1"/>
  <c r="AK76" i="1"/>
  <c r="AK77" i="1"/>
  <c r="AK78" i="1"/>
  <c r="AK79" i="1"/>
  <c r="AK80" i="1"/>
  <c r="AK81" i="1"/>
  <c r="AK99" i="1"/>
  <c r="AK100" i="1"/>
  <c r="AK102" i="1"/>
  <c r="AK107" i="1"/>
  <c r="AK92" i="1"/>
  <c r="AJ2" i="1"/>
  <c r="AJ3" i="1"/>
  <c r="AJ4" i="1"/>
  <c r="AJ5" i="1"/>
  <c r="AJ6" i="1"/>
  <c r="AJ7" i="1"/>
  <c r="AJ8" i="1"/>
  <c r="AJ9"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46" i="1"/>
  <c r="AJ47" i="1"/>
  <c r="AJ48" i="1"/>
  <c r="AJ52" i="1"/>
  <c r="AJ66" i="1"/>
  <c r="AJ67" i="1"/>
  <c r="AJ68" i="1"/>
  <c r="AJ69" i="1"/>
  <c r="AJ70" i="1"/>
  <c r="AJ71" i="1"/>
  <c r="AJ72" i="1"/>
  <c r="AJ73" i="1"/>
  <c r="AJ74" i="1"/>
  <c r="AJ75" i="1"/>
  <c r="AJ76" i="1"/>
  <c r="AJ77" i="1"/>
  <c r="AJ78" i="1"/>
  <c r="AJ79" i="1"/>
  <c r="AJ80" i="1"/>
  <c r="AJ81" i="1"/>
  <c r="AJ99" i="1"/>
  <c r="AJ100" i="1"/>
  <c r="AJ102" i="1"/>
  <c r="AJ107" i="1"/>
  <c r="AJ92" i="1"/>
  <c r="AH2" i="1"/>
  <c r="AH3" i="1"/>
  <c r="AH4" i="1"/>
  <c r="AH5" i="1"/>
  <c r="AH6" i="1"/>
  <c r="AH7" i="1"/>
  <c r="AH8" i="1"/>
  <c r="AH9" i="1"/>
  <c r="AH10" i="1"/>
  <c r="AH11" i="1"/>
  <c r="AH12" i="1"/>
  <c r="AH13" i="1"/>
  <c r="AH14" i="1"/>
  <c r="AH15" i="1"/>
  <c r="AH16" i="1"/>
  <c r="AH17" i="1"/>
  <c r="AH18" i="1"/>
  <c r="AH19" i="1"/>
  <c r="AH20" i="1"/>
  <c r="AH21" i="1"/>
  <c r="AH22" i="1"/>
  <c r="AH23" i="1"/>
  <c r="AH24" i="1"/>
  <c r="AH25" i="1"/>
  <c r="AH26" i="1"/>
  <c r="AH27" i="1"/>
  <c r="AH28" i="1"/>
  <c r="AH29" i="1"/>
  <c r="AH30" i="1"/>
  <c r="AH31" i="1"/>
  <c r="AH32" i="1"/>
  <c r="AH33" i="1"/>
  <c r="AH34" i="1"/>
  <c r="AH35" i="1"/>
  <c r="AH36" i="1"/>
  <c r="AH37" i="1"/>
  <c r="AH38" i="1"/>
  <c r="AH39" i="1"/>
  <c r="AH40" i="1"/>
  <c r="AH41" i="1"/>
  <c r="AH42" i="1"/>
  <c r="AH43" i="1"/>
  <c r="AH44" i="1"/>
  <c r="AH45" i="1"/>
  <c r="AH46" i="1"/>
  <c r="AH47" i="1"/>
  <c r="AH48" i="1"/>
  <c r="AH52" i="1"/>
  <c r="AH66" i="1"/>
  <c r="AH67" i="1"/>
  <c r="AH68" i="1"/>
  <c r="AH69" i="1"/>
  <c r="AH70" i="1"/>
  <c r="AH71" i="1"/>
  <c r="AH72" i="1"/>
  <c r="AH73" i="1"/>
  <c r="AH74" i="1"/>
  <c r="AH75" i="1"/>
  <c r="AH76" i="1"/>
  <c r="AH77" i="1"/>
  <c r="AH78" i="1"/>
  <c r="AH79" i="1"/>
  <c r="AH80" i="1"/>
  <c r="AH81" i="1"/>
  <c r="AH99" i="1"/>
  <c r="AH100" i="1"/>
  <c r="AH102" i="1"/>
  <c r="AH107" i="1"/>
  <c r="AH92" i="1"/>
  <c r="AG2" i="1"/>
  <c r="AG3" i="1"/>
  <c r="AG4" i="1"/>
  <c r="AG5" i="1"/>
  <c r="AG6" i="1"/>
  <c r="AG7" i="1"/>
  <c r="AG8" i="1"/>
  <c r="AG9" i="1"/>
  <c r="AG10" i="1"/>
  <c r="AG11" i="1"/>
  <c r="AG12" i="1"/>
  <c r="AG13" i="1"/>
  <c r="AG14" i="1"/>
  <c r="AG15" i="1"/>
  <c r="AG16" i="1"/>
  <c r="AG17" i="1"/>
  <c r="AG18" i="1"/>
  <c r="AG19" i="1"/>
  <c r="AG20" i="1"/>
  <c r="AG21" i="1"/>
  <c r="AG22" i="1"/>
  <c r="AG23" i="1"/>
  <c r="AG24" i="1"/>
  <c r="AG25" i="1"/>
  <c r="AG26" i="1"/>
  <c r="AG27" i="1"/>
  <c r="AG28" i="1"/>
  <c r="AG29" i="1"/>
  <c r="AG30" i="1"/>
  <c r="AG31" i="1"/>
  <c r="AG32" i="1"/>
  <c r="AG33" i="1"/>
  <c r="AG34" i="1"/>
  <c r="AG35" i="1"/>
  <c r="AG36" i="1"/>
  <c r="AG37" i="1"/>
  <c r="AG38" i="1"/>
  <c r="AG39" i="1"/>
  <c r="AG40" i="1"/>
  <c r="AG41" i="1"/>
  <c r="AG42" i="1"/>
  <c r="AG43" i="1"/>
  <c r="AG44" i="1"/>
  <c r="AG45" i="1"/>
  <c r="AG46" i="1"/>
  <c r="AG47" i="1"/>
  <c r="AG48" i="1"/>
  <c r="AG52" i="1"/>
  <c r="AG66" i="1"/>
  <c r="AG67" i="1"/>
  <c r="AG68" i="1"/>
  <c r="AG69" i="1"/>
  <c r="AG70" i="1"/>
  <c r="AG71" i="1"/>
  <c r="AG72" i="1"/>
  <c r="AG73" i="1"/>
  <c r="AG74" i="1"/>
  <c r="AG75" i="1"/>
  <c r="AG76" i="1"/>
  <c r="AG77" i="1"/>
  <c r="AG78" i="1"/>
  <c r="AG79" i="1"/>
  <c r="AG80" i="1"/>
  <c r="AG81" i="1"/>
  <c r="AG99" i="1"/>
  <c r="AG100" i="1"/>
  <c r="AG102" i="1"/>
  <c r="AG107" i="1"/>
  <c r="AG92" i="1"/>
  <c r="AE2" i="1"/>
  <c r="AE3" i="1"/>
  <c r="AE4" i="1"/>
  <c r="AE5" i="1"/>
  <c r="AE6" i="1"/>
  <c r="AE7" i="1"/>
  <c r="AE8" i="1"/>
  <c r="AE9" i="1"/>
  <c r="AE10" i="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52" i="1"/>
  <c r="AE66" i="1"/>
  <c r="AE67" i="1"/>
  <c r="AE68" i="1"/>
  <c r="AE69" i="1"/>
  <c r="AE70" i="1"/>
  <c r="AE71" i="1"/>
  <c r="AE72" i="1"/>
  <c r="AE73" i="1"/>
  <c r="AE74" i="1"/>
  <c r="AE75" i="1"/>
  <c r="AE76" i="1"/>
  <c r="AE77" i="1"/>
  <c r="AE78" i="1"/>
  <c r="AE79" i="1"/>
  <c r="AE80" i="1"/>
  <c r="AE81" i="1"/>
  <c r="AE99" i="1"/>
  <c r="AE100" i="1"/>
  <c r="AE102" i="1"/>
  <c r="AE107" i="1"/>
  <c r="AE92" i="1"/>
  <c r="AD2" i="1"/>
  <c r="AD3" i="1"/>
  <c r="AD4" i="1"/>
  <c r="AD5" i="1"/>
  <c r="AD6" i="1"/>
  <c r="AD7" i="1"/>
  <c r="AD8" i="1"/>
  <c r="AD9" i="1"/>
  <c r="AD10" i="1"/>
  <c r="AD11" i="1"/>
  <c r="AD12" i="1"/>
  <c r="AD13" i="1"/>
  <c r="AD14" i="1"/>
  <c r="AD15" i="1"/>
  <c r="AD16" i="1"/>
  <c r="AD17" i="1"/>
  <c r="AD18" i="1"/>
  <c r="AD19" i="1"/>
  <c r="AD20" i="1"/>
  <c r="AD21" i="1"/>
  <c r="AD22" i="1"/>
  <c r="AD23" i="1"/>
  <c r="AD24" i="1"/>
  <c r="AD25" i="1"/>
  <c r="AD26" i="1"/>
  <c r="AD27" i="1"/>
  <c r="AD28" i="1"/>
  <c r="AD29" i="1"/>
  <c r="AD30" i="1"/>
  <c r="AD31" i="1"/>
  <c r="AD32" i="1"/>
  <c r="AD33" i="1"/>
  <c r="AD34" i="1"/>
  <c r="AD35" i="1"/>
  <c r="AD36" i="1"/>
  <c r="AD37" i="1"/>
  <c r="AD38" i="1"/>
  <c r="AD39" i="1"/>
  <c r="AD40" i="1"/>
  <c r="AD41" i="1"/>
  <c r="AD42" i="1"/>
  <c r="AD43" i="1"/>
  <c r="AD44" i="1"/>
  <c r="AD45" i="1"/>
  <c r="AD46" i="1"/>
  <c r="AD47" i="1"/>
  <c r="AD48" i="1"/>
  <c r="AD52" i="1"/>
  <c r="AD66" i="1"/>
  <c r="AD67" i="1"/>
  <c r="AD68" i="1"/>
  <c r="AD69" i="1"/>
  <c r="AD70" i="1"/>
  <c r="AD71" i="1"/>
  <c r="AD72" i="1"/>
  <c r="AD73" i="1"/>
  <c r="AD74" i="1"/>
  <c r="AD75" i="1"/>
  <c r="AD76" i="1"/>
  <c r="AD77" i="1"/>
  <c r="AD78" i="1"/>
  <c r="AD79" i="1"/>
  <c r="AD80" i="1"/>
  <c r="AD81" i="1"/>
  <c r="AD99" i="1"/>
  <c r="AD100" i="1"/>
  <c r="AD102" i="1"/>
  <c r="AD107" i="1"/>
  <c r="AD92" i="1"/>
  <c r="AB2" i="1"/>
  <c r="AB3" i="1"/>
  <c r="AB4" i="1"/>
  <c r="AB5" i="1"/>
  <c r="AB6" i="1"/>
  <c r="AB7" i="1"/>
  <c r="AB8" i="1"/>
  <c r="AB9" i="1"/>
  <c r="AB10" i="1"/>
  <c r="AB11" i="1"/>
  <c r="AB12" i="1"/>
  <c r="AB13" i="1"/>
  <c r="AB14" i="1"/>
  <c r="AB15" i="1"/>
  <c r="AB16"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52" i="1"/>
  <c r="AB66" i="1"/>
  <c r="AB67" i="1"/>
  <c r="AB68" i="1"/>
  <c r="AB69" i="1"/>
  <c r="AB70" i="1"/>
  <c r="AB71" i="1"/>
  <c r="AB72" i="1"/>
  <c r="AB73" i="1"/>
  <c r="AB74" i="1"/>
  <c r="AB75" i="1"/>
  <c r="AB76" i="1"/>
  <c r="AB77" i="1"/>
  <c r="AB78" i="1"/>
  <c r="AB79" i="1"/>
  <c r="AB80" i="1"/>
  <c r="AB81" i="1"/>
  <c r="AB99" i="1"/>
  <c r="AB100" i="1"/>
  <c r="AB102" i="1"/>
  <c r="AB107" i="1"/>
  <c r="AB92" i="1"/>
  <c r="AA2" i="1"/>
  <c r="AA3" i="1"/>
  <c r="AA4" i="1"/>
  <c r="AA5" i="1"/>
  <c r="AA6" i="1"/>
  <c r="AA7" i="1"/>
  <c r="AA8" i="1"/>
  <c r="AA9" i="1"/>
  <c r="AA10" i="1"/>
  <c r="AA11" i="1"/>
  <c r="AA12" i="1"/>
  <c r="AA13" i="1"/>
  <c r="AA14" i="1"/>
  <c r="AA15" i="1"/>
  <c r="AA16" i="1"/>
  <c r="AA17" i="1"/>
  <c r="AA18" i="1"/>
  <c r="AA19" i="1"/>
  <c r="AA20" i="1"/>
  <c r="AA21" i="1"/>
  <c r="AA22" i="1"/>
  <c r="AA23" i="1"/>
  <c r="AA24" i="1"/>
  <c r="AA25" i="1"/>
  <c r="AA26" i="1"/>
  <c r="AA27" i="1"/>
  <c r="AA28" i="1"/>
  <c r="AA29" i="1"/>
  <c r="AA30" i="1"/>
  <c r="AA31" i="1"/>
  <c r="AA32" i="1"/>
  <c r="AA33" i="1"/>
  <c r="AA34" i="1"/>
  <c r="AA35" i="1"/>
  <c r="AA36" i="1"/>
  <c r="AA37" i="1"/>
  <c r="AA38" i="1"/>
  <c r="AA39" i="1"/>
  <c r="AA40" i="1"/>
  <c r="AA41" i="1"/>
  <c r="AA42" i="1"/>
  <c r="AA43" i="1"/>
  <c r="AA44" i="1"/>
  <c r="AA45" i="1"/>
  <c r="AA46" i="1"/>
  <c r="AA47" i="1"/>
  <c r="AA48" i="1"/>
  <c r="AA52" i="1"/>
  <c r="AA66" i="1"/>
  <c r="AA67" i="1"/>
  <c r="AA68" i="1"/>
  <c r="AA69" i="1"/>
  <c r="AA70" i="1"/>
  <c r="AA71" i="1"/>
  <c r="AA72" i="1"/>
  <c r="AA73" i="1"/>
  <c r="AA74" i="1"/>
  <c r="AA75" i="1"/>
  <c r="AA76" i="1"/>
  <c r="AA77" i="1"/>
  <c r="AA78" i="1"/>
  <c r="AA79" i="1"/>
  <c r="AA80" i="1"/>
  <c r="AA81" i="1"/>
  <c r="AA99" i="1"/>
  <c r="AA100" i="1"/>
  <c r="AA102" i="1"/>
  <c r="AA107" i="1"/>
  <c r="AA92" i="1"/>
  <c r="Y2" i="1"/>
  <c r="Y3" i="1"/>
  <c r="Y4" i="1"/>
  <c r="Y5" i="1"/>
  <c r="Y6" i="1"/>
  <c r="Y7" i="1"/>
  <c r="Y8" i="1"/>
  <c r="Y9" i="1"/>
  <c r="Y10" i="1"/>
  <c r="Y11" i="1"/>
  <c r="Y12" i="1"/>
  <c r="Y13" i="1"/>
  <c r="Y14" i="1"/>
  <c r="Y15" i="1"/>
  <c r="Y16" i="1"/>
  <c r="Y17" i="1"/>
  <c r="Y18" i="1"/>
  <c r="Y19" i="1"/>
  <c r="Y20" i="1"/>
  <c r="Y21" i="1"/>
  <c r="Y22" i="1"/>
  <c r="Y23" i="1"/>
  <c r="Y24" i="1"/>
  <c r="Y25" i="1"/>
  <c r="Y26" i="1"/>
  <c r="Y27" i="1"/>
  <c r="Y28" i="1"/>
  <c r="Y29" i="1"/>
  <c r="Y30" i="1"/>
  <c r="Y31" i="1"/>
  <c r="Y32" i="1"/>
  <c r="Y33" i="1"/>
  <c r="Y34" i="1"/>
  <c r="Y35" i="1"/>
  <c r="Y36" i="1"/>
  <c r="Y37" i="1"/>
  <c r="Y38" i="1"/>
  <c r="Y39" i="1"/>
  <c r="Y40" i="1"/>
  <c r="Y41" i="1"/>
  <c r="Y42" i="1"/>
  <c r="Y43" i="1"/>
  <c r="Y44" i="1"/>
  <c r="Y45" i="1"/>
  <c r="Y46" i="1"/>
  <c r="Y47" i="1"/>
  <c r="Y48" i="1"/>
  <c r="Y52" i="1"/>
  <c r="Y66" i="1"/>
  <c r="Y67" i="1"/>
  <c r="Y68" i="1"/>
  <c r="Y69" i="1"/>
  <c r="Y70" i="1"/>
  <c r="Y71" i="1"/>
  <c r="Y72" i="1"/>
  <c r="Y73" i="1"/>
  <c r="Y74" i="1"/>
  <c r="Y75" i="1"/>
  <c r="Y76" i="1"/>
  <c r="Y77" i="1"/>
  <c r="Y78" i="1"/>
  <c r="Y79" i="1"/>
  <c r="Y80" i="1"/>
  <c r="Y81" i="1"/>
  <c r="Y99" i="1"/>
  <c r="Y100" i="1"/>
  <c r="Y102" i="1"/>
  <c r="Y107" i="1"/>
  <c r="Y92" i="1"/>
  <c r="X2" i="1"/>
  <c r="X3" i="1"/>
  <c r="X4" i="1"/>
  <c r="X5" i="1"/>
  <c r="X6" i="1"/>
  <c r="X7" i="1"/>
  <c r="X8" i="1"/>
  <c r="X9" i="1"/>
  <c r="X10" i="1"/>
  <c r="X11" i="1"/>
  <c r="X12" i="1"/>
  <c r="X13"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52" i="1"/>
  <c r="X66" i="1"/>
  <c r="X67" i="1"/>
  <c r="X68" i="1"/>
  <c r="X69" i="1"/>
  <c r="X70" i="1"/>
  <c r="X71" i="1"/>
  <c r="X72" i="1"/>
  <c r="X73" i="1"/>
  <c r="X74" i="1"/>
  <c r="X75" i="1"/>
  <c r="X76" i="1"/>
  <c r="X77" i="1"/>
  <c r="X78" i="1"/>
  <c r="X79" i="1"/>
  <c r="X80" i="1"/>
  <c r="X81" i="1"/>
  <c r="X99" i="1"/>
  <c r="X100" i="1"/>
  <c r="X102" i="1"/>
  <c r="X107" i="1"/>
  <c r="X92" i="1"/>
  <c r="V2" i="1"/>
  <c r="V3" i="1"/>
  <c r="V4" i="1"/>
  <c r="V5" i="1"/>
  <c r="V6" i="1"/>
  <c r="V7" i="1"/>
  <c r="V8" i="1"/>
  <c r="V9" i="1"/>
  <c r="V10" i="1"/>
  <c r="V11" i="1"/>
  <c r="V12" i="1"/>
  <c r="V13" i="1"/>
  <c r="V14" i="1"/>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52" i="1"/>
  <c r="V66" i="1"/>
  <c r="V67" i="1"/>
  <c r="V68" i="1"/>
  <c r="V69" i="1"/>
  <c r="V70" i="1"/>
  <c r="V71" i="1"/>
  <c r="V72" i="1"/>
  <c r="V73" i="1"/>
  <c r="V74" i="1"/>
  <c r="V75" i="1"/>
  <c r="V76" i="1"/>
  <c r="V77" i="1"/>
  <c r="V78" i="1"/>
  <c r="V79" i="1"/>
  <c r="V80" i="1"/>
  <c r="V81" i="1"/>
  <c r="V99" i="1"/>
  <c r="V100" i="1"/>
  <c r="V102" i="1"/>
  <c r="V107" i="1"/>
  <c r="V92" i="1"/>
  <c r="U2" i="1"/>
  <c r="U3" i="1"/>
  <c r="U4" i="1"/>
  <c r="U5" i="1"/>
  <c r="U6" i="1"/>
  <c r="U7" i="1"/>
  <c r="U8" i="1"/>
  <c r="U9" i="1"/>
  <c r="U10" i="1"/>
  <c r="U11" i="1"/>
  <c r="U12" i="1"/>
  <c r="U13" i="1"/>
  <c r="U14" i="1"/>
  <c r="U15" i="1"/>
  <c r="U16" i="1"/>
  <c r="U17" i="1"/>
  <c r="U18" i="1"/>
  <c r="U19" i="1"/>
  <c r="U20" i="1"/>
  <c r="U21" i="1"/>
  <c r="U22" i="1"/>
  <c r="U23" i="1"/>
  <c r="U24" i="1"/>
  <c r="U25" i="1"/>
  <c r="U26" i="1"/>
  <c r="U27" i="1"/>
  <c r="U28" i="1"/>
  <c r="U29" i="1"/>
  <c r="U30" i="1"/>
  <c r="U31" i="1"/>
  <c r="U32" i="1"/>
  <c r="U33" i="1"/>
  <c r="U34" i="1"/>
  <c r="U35" i="1"/>
  <c r="U36" i="1"/>
  <c r="U37" i="1"/>
  <c r="U38" i="1"/>
  <c r="U39" i="1"/>
  <c r="U40" i="1"/>
  <c r="U41" i="1"/>
  <c r="U42" i="1"/>
  <c r="U43" i="1"/>
  <c r="U44" i="1"/>
  <c r="U45" i="1"/>
  <c r="U46" i="1"/>
  <c r="U47" i="1"/>
  <c r="U48" i="1"/>
  <c r="U52" i="1"/>
  <c r="U66" i="1"/>
  <c r="U67" i="1"/>
  <c r="U68" i="1"/>
  <c r="U69" i="1"/>
  <c r="U70" i="1"/>
  <c r="U71" i="1"/>
  <c r="U72" i="1"/>
  <c r="U73" i="1"/>
  <c r="U74" i="1"/>
  <c r="U75" i="1"/>
  <c r="U76" i="1"/>
  <c r="U77" i="1"/>
  <c r="U78" i="1"/>
  <c r="U79" i="1"/>
  <c r="U80" i="1"/>
  <c r="U81" i="1"/>
  <c r="U99" i="1"/>
  <c r="U100" i="1"/>
  <c r="U102" i="1"/>
  <c r="U107" i="1"/>
  <c r="U92" i="1"/>
  <c r="S2" i="1"/>
  <c r="S3" i="1"/>
  <c r="S4" i="1"/>
  <c r="S5" i="1"/>
  <c r="S6" i="1"/>
  <c r="S7"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52" i="1"/>
  <c r="S66" i="1"/>
  <c r="S67" i="1"/>
  <c r="S68" i="1"/>
  <c r="S69" i="1"/>
  <c r="S70" i="1"/>
  <c r="S71" i="1"/>
  <c r="S72" i="1"/>
  <c r="S73" i="1"/>
  <c r="S74" i="1"/>
  <c r="S75" i="1"/>
  <c r="S76" i="1"/>
  <c r="S77" i="1"/>
  <c r="S78" i="1"/>
  <c r="S79" i="1"/>
  <c r="S80" i="1"/>
  <c r="S81" i="1"/>
  <c r="S99" i="1"/>
  <c r="S100" i="1"/>
  <c r="S102" i="1"/>
  <c r="S107" i="1"/>
  <c r="S92" i="1"/>
  <c r="R2" i="1"/>
  <c r="R3" i="1"/>
  <c r="R4" i="1"/>
  <c r="R5" i="1"/>
  <c r="R6" i="1"/>
  <c r="R7" i="1"/>
  <c r="R8" i="1"/>
  <c r="R9" i="1"/>
  <c r="R10" i="1"/>
  <c r="R11" i="1"/>
  <c r="R12" i="1"/>
  <c r="R13" i="1"/>
  <c r="R14" i="1"/>
  <c r="R15" i="1"/>
  <c r="R16" i="1"/>
  <c r="R17" i="1"/>
  <c r="R18" i="1"/>
  <c r="R19" i="1"/>
  <c r="R20" i="1"/>
  <c r="R21" i="1"/>
  <c r="R22" i="1"/>
  <c r="R23" i="1"/>
  <c r="R24" i="1"/>
  <c r="R25" i="1"/>
  <c r="R26" i="1"/>
  <c r="R27" i="1"/>
  <c r="R28" i="1"/>
  <c r="R29" i="1"/>
  <c r="R30" i="1"/>
  <c r="R31" i="1"/>
  <c r="R32" i="1"/>
  <c r="R33" i="1"/>
  <c r="R34" i="1"/>
  <c r="R35" i="1"/>
  <c r="R36" i="1"/>
  <c r="R37" i="1"/>
  <c r="R38" i="1"/>
  <c r="R39" i="1"/>
  <c r="R40" i="1"/>
  <c r="R41" i="1"/>
  <c r="R42" i="1"/>
  <c r="R43" i="1"/>
  <c r="R44" i="1"/>
  <c r="R45" i="1"/>
  <c r="R46" i="1"/>
  <c r="R47" i="1"/>
  <c r="R48" i="1"/>
  <c r="R52" i="1"/>
  <c r="R66" i="1"/>
  <c r="R67" i="1"/>
  <c r="R68" i="1"/>
  <c r="R69" i="1"/>
  <c r="R70" i="1"/>
  <c r="R71" i="1"/>
  <c r="R72" i="1"/>
  <c r="R73" i="1"/>
  <c r="R74" i="1"/>
  <c r="R75" i="1"/>
  <c r="R76" i="1"/>
  <c r="R77" i="1"/>
  <c r="R78" i="1"/>
  <c r="R79" i="1"/>
  <c r="R80" i="1"/>
  <c r="R81" i="1"/>
  <c r="R99" i="1"/>
  <c r="R100" i="1"/>
  <c r="R102" i="1"/>
  <c r="R107" i="1"/>
  <c r="R92" i="1"/>
  <c r="P2" i="1"/>
  <c r="P3" i="1"/>
  <c r="P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52" i="1"/>
  <c r="P66" i="1"/>
  <c r="P67" i="1"/>
  <c r="P68" i="1"/>
  <c r="P69" i="1"/>
  <c r="P70" i="1"/>
  <c r="P71" i="1"/>
  <c r="P72" i="1"/>
  <c r="P73" i="1"/>
  <c r="P74" i="1"/>
  <c r="P75" i="1"/>
  <c r="P76" i="1"/>
  <c r="P77" i="1"/>
  <c r="P78" i="1"/>
  <c r="P79" i="1"/>
  <c r="P80" i="1"/>
  <c r="P81" i="1"/>
  <c r="P99" i="1"/>
  <c r="P100" i="1"/>
  <c r="P102" i="1"/>
  <c r="P107" i="1"/>
  <c r="P92" i="1"/>
  <c r="O2" i="1"/>
  <c r="O3"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52" i="1"/>
  <c r="O66" i="1"/>
  <c r="O67" i="1"/>
  <c r="O68" i="1"/>
  <c r="O69" i="1"/>
  <c r="O70" i="1"/>
  <c r="O71" i="1"/>
  <c r="O72" i="1"/>
  <c r="O73" i="1"/>
  <c r="O74" i="1"/>
  <c r="O75" i="1"/>
  <c r="O76" i="1"/>
  <c r="O77" i="1"/>
  <c r="O78" i="1"/>
  <c r="O79" i="1"/>
  <c r="O80" i="1"/>
  <c r="O81" i="1"/>
  <c r="O99" i="1"/>
  <c r="O100" i="1"/>
  <c r="O102" i="1"/>
  <c r="O107" i="1"/>
  <c r="O92" i="1"/>
  <c r="AS2" i="1"/>
  <c r="AS3" i="1"/>
  <c r="AS4" i="1"/>
  <c r="AS5" i="1"/>
  <c r="AS6" i="1"/>
  <c r="AS7" i="1"/>
  <c r="AS8" i="1"/>
  <c r="AS9" i="1"/>
  <c r="AS10" i="1"/>
  <c r="AS11" i="1"/>
  <c r="AS12" i="1"/>
  <c r="AS13" i="1"/>
  <c r="AS14" i="1"/>
  <c r="AS15" i="1"/>
  <c r="AS16" i="1"/>
  <c r="AS17" i="1"/>
  <c r="AS18" i="1"/>
  <c r="AS19" i="1"/>
  <c r="AS20" i="1"/>
  <c r="AS21" i="1"/>
  <c r="AS22" i="1"/>
  <c r="AS23" i="1"/>
  <c r="AS24" i="1"/>
  <c r="AS25" i="1"/>
  <c r="AS26" i="1"/>
  <c r="AS27" i="1"/>
  <c r="AS28" i="1"/>
  <c r="AS29" i="1"/>
  <c r="AS30" i="1"/>
  <c r="AS31" i="1"/>
  <c r="AS32" i="1"/>
  <c r="AS33" i="1"/>
  <c r="AS34" i="1"/>
  <c r="AS35" i="1"/>
  <c r="AS36" i="1"/>
  <c r="AS37" i="1"/>
  <c r="AS38" i="1"/>
  <c r="AS39" i="1"/>
  <c r="AS40" i="1"/>
  <c r="AS41" i="1"/>
  <c r="AS42" i="1"/>
  <c r="AS43" i="1"/>
  <c r="AS44" i="1"/>
  <c r="AS45" i="1"/>
  <c r="AS46" i="1"/>
  <c r="AS47" i="1"/>
  <c r="AS48" i="1"/>
  <c r="AS52" i="1"/>
  <c r="AS66" i="1"/>
  <c r="AS67" i="1"/>
  <c r="AS68" i="1"/>
  <c r="AS69" i="1"/>
  <c r="AS70" i="1"/>
  <c r="AS71" i="1"/>
  <c r="AS72" i="1"/>
  <c r="AS73" i="1"/>
  <c r="AS74" i="1"/>
  <c r="AS75" i="1"/>
  <c r="AS76" i="1"/>
  <c r="AS77" i="1"/>
  <c r="AS78" i="1"/>
  <c r="AS79" i="1"/>
  <c r="AS80" i="1"/>
  <c r="AS81" i="1"/>
  <c r="AS99" i="1"/>
  <c r="AS100" i="1"/>
  <c r="AS102" i="1"/>
  <c r="AS107" i="1"/>
  <c r="AS92" i="1"/>
  <c r="R82" i="1" l="1"/>
  <c r="A82" i="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tc={5FF587D4-4EEA-4A5C-9A84-A5F4E9AC4437}</author>
    <author>Fernando Barreto</author>
  </authors>
  <commentList>
    <comment ref="C1" authorId="0" shapeId="0" xr:uid="{5FF587D4-4EEA-4A5C-9A84-A5F4E9AC4437}">
      <text>
        <t>[Threaded comment]
Your version of Excel allows you to read this threaded comment; however, any edits to it will get removed if the file is opened in a newer version of Excel. Learn more: https://go.microsoft.com/fwlink/?linkid=870924
Comment:
    Separe cada radicado por una coma</t>
      </text>
    </comment>
    <comment ref="AP7" authorId="1" shapeId="0" xr:uid="{926BEA6B-1C10-4C44-80D2-42D4E076454C}">
      <text>
        <r>
          <rPr>
            <b/>
            <sz val="9"/>
            <color indexed="81"/>
            <rFont val="Tahoma"/>
            <family val="2"/>
          </rPr>
          <t>Fernando Barreto:</t>
        </r>
        <r>
          <rPr>
            <sz val="9"/>
            <color indexed="81"/>
            <rFont val="Tahoma"/>
            <family val="2"/>
          </rPr>
          <t xml:space="preserve">
En la resolución no se indican las Hectáreas.</t>
        </r>
      </text>
    </comment>
    <comment ref="BE10" authorId="1" shapeId="0" xr:uid="{4CB70982-4095-463B-BE0C-763843F30976}">
      <text>
        <r>
          <rPr>
            <b/>
            <sz val="9"/>
            <color indexed="81"/>
            <rFont val="Tahoma"/>
            <family val="2"/>
          </rPr>
          <t>Fernando Barreto:</t>
        </r>
        <r>
          <rPr>
            <sz val="9"/>
            <color indexed="81"/>
            <rFont val="Tahoma"/>
            <family val="2"/>
          </rPr>
          <t xml:space="preserve">
hay una anotación que dice que fue derogada por la resolución 260 de Julio-30-2008 TRASVASE Río Manso y Proyecto Hidrológico Sogamoso</t>
        </r>
      </text>
    </comment>
    <comment ref="AO15" authorId="1" shapeId="0" xr:uid="{2897D87F-B992-4596-A5E3-2CAFA245C57B}">
      <text>
        <r>
          <rPr>
            <b/>
            <sz val="9"/>
            <color indexed="81"/>
            <rFont val="Tahoma"/>
            <family val="2"/>
          </rPr>
          <t>Fernando Barreto:</t>
        </r>
        <r>
          <rPr>
            <sz val="9"/>
            <color indexed="81"/>
            <rFont val="Tahoma"/>
            <family val="2"/>
          </rPr>
          <t xml:space="preserve">
Peñas Blancas y Puerto Gaitán</t>
        </r>
      </text>
    </comment>
    <comment ref="AO16" authorId="1" shapeId="0" xr:uid="{223AE251-87E9-49CB-80AF-F943B2073905}">
      <text>
        <r>
          <rPr>
            <b/>
            <sz val="9"/>
            <color indexed="81"/>
            <rFont val="Tahoma"/>
            <family val="2"/>
          </rPr>
          <t>Fernando Barreto:</t>
        </r>
        <r>
          <rPr>
            <sz val="9"/>
            <color indexed="81"/>
            <rFont val="Tahoma"/>
            <family val="2"/>
          </rPr>
          <t xml:space="preserve">
Caruquía</t>
        </r>
      </text>
    </comment>
    <comment ref="AO20" authorId="1" shapeId="0" xr:uid="{A5187116-EA8E-45DA-9314-66607A44A46D}">
      <text>
        <r>
          <rPr>
            <b/>
            <sz val="9"/>
            <color indexed="81"/>
            <rFont val="Tahoma"/>
            <family val="2"/>
          </rPr>
          <t>Fernando Barreto:</t>
        </r>
        <r>
          <rPr>
            <sz val="9"/>
            <color indexed="81"/>
            <rFont val="Tahoma"/>
            <family val="2"/>
          </rPr>
          <t xml:space="preserve">
Vega Chiquita, Agua Bonita, Cimarrona Alta, Cimarrona Baja, Mesa de Maito, Guayabal, San Miguel.</t>
        </r>
      </text>
    </comment>
    <comment ref="AO21" authorId="1" shapeId="0" xr:uid="{BD7DD3BD-E6CC-4662-81C9-4B4D86CFEDDB}">
      <text>
        <r>
          <rPr>
            <b/>
            <sz val="9"/>
            <color indexed="81"/>
            <rFont val="Tahoma"/>
            <family val="2"/>
          </rPr>
          <t>Fernando Barreto:</t>
        </r>
        <r>
          <rPr>
            <sz val="9"/>
            <color indexed="81"/>
            <rFont val="Tahoma"/>
            <family val="2"/>
          </rPr>
          <t xml:space="preserve">
La Selva</t>
        </r>
      </text>
    </comment>
  </commentList>
</comments>
</file>

<file path=xl/sharedStrings.xml><?xml version="1.0" encoding="utf-8"?>
<sst xmlns="http://schemas.openxmlformats.org/spreadsheetml/2006/main" count="4597" uniqueCount="1651">
  <si>
    <t>ID</t>
  </si>
  <si>
    <t>Radicado</t>
  </si>
  <si>
    <t>Radicados Asociados</t>
  </si>
  <si>
    <t>Fecha_Radicacion</t>
  </si>
  <si>
    <t>Año_Radicacion</t>
  </si>
  <si>
    <t>Titular_Proyecto</t>
  </si>
  <si>
    <t>NIT</t>
  </si>
  <si>
    <t>Correo electronico</t>
  </si>
  <si>
    <t>Tipo_Proyecto</t>
  </si>
  <si>
    <t>Nombre_Proyecto</t>
  </si>
  <si>
    <t>Observación
Tipo Solicitud</t>
  </si>
  <si>
    <t>Departamento1</t>
  </si>
  <si>
    <t>Departamento2</t>
  </si>
  <si>
    <t>Municipio afectado 1</t>
  </si>
  <si>
    <t>PDET1</t>
  </si>
  <si>
    <t>ZOMAC1</t>
  </si>
  <si>
    <t>Municipio afectado 2</t>
  </si>
  <si>
    <t>PDET2</t>
  </si>
  <si>
    <t>ZOMAC2</t>
  </si>
  <si>
    <t>Municipio afectado 3</t>
  </si>
  <si>
    <t>PDET3</t>
  </si>
  <si>
    <t>ZOMAC3</t>
  </si>
  <si>
    <t>Municipio afectado 4</t>
  </si>
  <si>
    <t>PDET4</t>
  </si>
  <si>
    <t>ZOMAC4</t>
  </si>
  <si>
    <t>Municipio afectado 5</t>
  </si>
  <si>
    <t>PDET5</t>
  </si>
  <si>
    <t>ZOMAC5</t>
  </si>
  <si>
    <t>Municipio afectado 6</t>
  </si>
  <si>
    <t>PDET6</t>
  </si>
  <si>
    <t>ZOMAC6</t>
  </si>
  <si>
    <t>Municipio afectado 7</t>
  </si>
  <si>
    <t>PDET7</t>
  </si>
  <si>
    <t>ZOMAC7</t>
  </si>
  <si>
    <t>Municipio afectado 8</t>
  </si>
  <si>
    <t>PDET8</t>
  </si>
  <si>
    <t>ZOMAC8</t>
  </si>
  <si>
    <t>Municipio afectado 9</t>
  </si>
  <si>
    <t>PDET9</t>
  </si>
  <si>
    <t>ZOMAC9</t>
  </si>
  <si>
    <t>Vereda</t>
  </si>
  <si>
    <t>Hectáreas a declarar</t>
  </si>
  <si>
    <t>Profesional Técnico</t>
  </si>
  <si>
    <t>Fecha_inicio_Revision</t>
  </si>
  <si>
    <t>Fecha_limite_Revision</t>
  </si>
  <si>
    <t>Requirio_Subsanacion</t>
  </si>
  <si>
    <t>Radicado_Solicitud_Subsanacion</t>
  </si>
  <si>
    <t>Fecha solicitud de subsanacion</t>
  </si>
  <si>
    <t>Fecha respuesta Subsanacion</t>
  </si>
  <si>
    <t>Radicado_Respuesta_Subsanacion</t>
  </si>
  <si>
    <t>Subsanacion en Término</t>
  </si>
  <si>
    <t>Fecha Concepto Técnico</t>
  </si>
  <si>
    <t>Resultado Concepto</t>
  </si>
  <si>
    <t>Fecha envio OAJ</t>
  </si>
  <si>
    <t>Radicado Envio OAJ</t>
  </si>
  <si>
    <t>Enlace del Proyecto</t>
  </si>
  <si>
    <t>Acto Administrativo / Resolución</t>
  </si>
  <si>
    <t>Año</t>
  </si>
  <si>
    <t>Observaciones</t>
  </si>
  <si>
    <t>EMPRESAS PÚBLICAS DE MEDELLÍN E.S.P.</t>
  </si>
  <si>
    <t>Generación</t>
  </si>
  <si>
    <t>PORCE III</t>
  </si>
  <si>
    <t>ANTIOQUIA</t>
  </si>
  <si>
    <t>ANTIOQUIA-ANORÍ</t>
  </si>
  <si>
    <t>ANTIOQUIA-GUADALUPE</t>
  </si>
  <si>
    <t>ANTIOQUIA-AMALFI</t>
  </si>
  <si>
    <t>ANTIOQUIA-GÓMEZ PLATA</t>
  </si>
  <si>
    <t>050 de Abril-16-2003</t>
  </si>
  <si>
    <t>GENERADORA UNIÓN S.A. E.S.P.</t>
  </si>
  <si>
    <t>Proyecto Hidroeléctrico del Río Amoyá</t>
  </si>
  <si>
    <t>TOLIMA</t>
  </si>
  <si>
    <t>TOLIMA-CHAPARRAL</t>
  </si>
  <si>
    <t>010 de Enero-27-2004</t>
  </si>
  <si>
    <t>CENTRAL HIDROELÉCTRICA DE CALDAS - CHEC</t>
  </si>
  <si>
    <t>Trasvase Río Guarinó (Central Hidroeléctrica La Miel I)</t>
  </si>
  <si>
    <t>CALDAS</t>
  </si>
  <si>
    <t>CALDAS-VICTORIA</t>
  </si>
  <si>
    <t>112 de Mayo-12-2006</t>
  </si>
  <si>
    <t>AGUAS DE LA CABAÑA S.A. E.S.P.</t>
  </si>
  <si>
    <t>Proyecto Hidroeléctrico Agua Fresca</t>
  </si>
  <si>
    <t>ANTIOQUIA-JERICÓ</t>
  </si>
  <si>
    <t>ANTIOQUIA-FREDONIA</t>
  </si>
  <si>
    <t>443 de Noviembre-27-2007</t>
  </si>
  <si>
    <t xml:space="preserve">ISAGEN S.A. E.S.P. </t>
  </si>
  <si>
    <t>Nueva solicitud cambio de Titular</t>
  </si>
  <si>
    <t>101 de Abril-26-2007</t>
  </si>
  <si>
    <t xml:space="preserve">EMGESA S.A. E.S.P. </t>
  </si>
  <si>
    <t>Proyecto Hidroeléctrico El Quimbo</t>
  </si>
  <si>
    <t>HUILA</t>
  </si>
  <si>
    <t>HUILA-GARZÓN</t>
  </si>
  <si>
    <t>HUILA-GIGANTE</t>
  </si>
  <si>
    <t>HUILA-AGRADO</t>
  </si>
  <si>
    <t>HUILA-ALTAMIRA</t>
  </si>
  <si>
    <t>HUILA-PAICOL</t>
  </si>
  <si>
    <t>HUILA-TESALIA</t>
  </si>
  <si>
    <t>321 de Septiembre-01-2008</t>
  </si>
  <si>
    <t xml:space="preserve"> HIDROELÉCTRICA PESCADERO-ITUANGO S.A.  E.S.P. - HIDROITUANGO S.A. E.S.P.</t>
  </si>
  <si>
    <t>Proyecto Hidroeléctrico Pescadero-Ituango</t>
  </si>
  <si>
    <t>ANTIOQUIA-ITUANGO</t>
  </si>
  <si>
    <t>ANTIOQUIA-PEQUE</t>
  </si>
  <si>
    <t>ANTIOQUIA-BURITICÁ</t>
  </si>
  <si>
    <t>ANTIOQUIA-BRICEÑO</t>
  </si>
  <si>
    <t>ANTIOQUIA-TOLEDO</t>
  </si>
  <si>
    <t>ANTIOQUIA-SABANALARGA</t>
  </si>
  <si>
    <t>ANTIOQUIA-LIBORINA</t>
  </si>
  <si>
    <t>317 de Agosto-26-2008</t>
  </si>
  <si>
    <t>Proyecto Hidroeléctrico PORCE IV</t>
  </si>
  <si>
    <t>316 de Agosto-26-2008</t>
  </si>
  <si>
    <t>Proyecto Hidroeléctrico Sogamoso</t>
  </si>
  <si>
    <t>SANTANDER</t>
  </si>
  <si>
    <t>SANTANDER-BETULIA</t>
  </si>
  <si>
    <t>230 de Julio-09-2008</t>
  </si>
  <si>
    <t>Trasvase Río Manso y Proyecto Hidrológico Sogamoso</t>
  </si>
  <si>
    <t>CALDAS-SAMANÁ</t>
  </si>
  <si>
    <t>CALDAS-NORCASIA</t>
  </si>
  <si>
    <t>260 de Julio-30-2008</t>
  </si>
  <si>
    <t>COMPAÑÍA DE ELECTRICIDAD DE TULUÁ S.A.  E.S.P. - CETSA</t>
  </si>
  <si>
    <t>Proyectos Hidroeléctricos Alto Tuluá y Bajo Tuluá</t>
  </si>
  <si>
    <t>VALLE DEL CAUCA</t>
  </si>
  <si>
    <t>VALLE DEL CAUCA-TULUÁ</t>
  </si>
  <si>
    <t>VALLE DEL CAUCA-BUGALAGRANDE</t>
  </si>
  <si>
    <t>VALLE DEL CAUCA-SAN PEDRO</t>
  </si>
  <si>
    <t>047 de Febrero-19-2009</t>
  </si>
  <si>
    <t>BARROSO S.A.S. E.S.P.</t>
  </si>
  <si>
    <t>Proyecto Hidroeléctrico Barroso</t>
  </si>
  <si>
    <t>ANTIOQUIA-SALGAR</t>
  </si>
  <si>
    <t>198 de Junio-25-2009</t>
  </si>
  <si>
    <t>HIDROMONTAÑITAS S.A. E.S.P.</t>
  </si>
  <si>
    <t>Proyecto Hidroeléctrico Montañitas</t>
  </si>
  <si>
    <t>ANTIOQUIA-DONMATÍAS</t>
  </si>
  <si>
    <t>ANTIOQUIA-SANTA ROSA DE OSOS</t>
  </si>
  <si>
    <t>305 de Octubre-19-2009</t>
  </si>
  <si>
    <t>ELECTRIFICADORA DEL META S.A. E.S.P. - EMSA</t>
  </si>
  <si>
    <t>Proyecto Hidroeléctrico Río Güejar</t>
  </si>
  <si>
    <t>META</t>
  </si>
  <si>
    <t>META-SAN JUAN DE ARAMA</t>
  </si>
  <si>
    <t>300 de Octubre-9-2009</t>
  </si>
  <si>
    <t>CARUQUIA S.A. E.S.P.</t>
  </si>
  <si>
    <t>Proyecto Hidroeléctrico Caruquía</t>
  </si>
  <si>
    <t>041 de Febrero-6-2009</t>
  </si>
  <si>
    <t>EMPRESA DE ENERGÍA DEL PACÍFICO S.A. E.S.P. - EPSA</t>
  </si>
  <si>
    <t>Proyecto Hidrológico Cucuana</t>
  </si>
  <si>
    <t>TOLIMA-RONCESVALLES</t>
  </si>
  <si>
    <t>221 de Julio-21-2009</t>
  </si>
  <si>
    <t>GUANAQUITAS S.A. E.S.P.</t>
  </si>
  <si>
    <t>Proyecto Hidroeléctrico Guanaquitas</t>
  </si>
  <si>
    <t>ANTIOQUIA-CAROLINA</t>
  </si>
  <si>
    <t>042 de Febrero-6-2009</t>
  </si>
  <si>
    <t>PROMOTORA MIEL II S.A. E.S.P.</t>
  </si>
  <si>
    <t>Proyecto Hidroeléctrico MIEL II</t>
  </si>
  <si>
    <t>CALDAS-MARQUETALIA</t>
  </si>
  <si>
    <t>063 de Febrero-26-2009</t>
  </si>
  <si>
    <t>Transmisión</t>
  </si>
  <si>
    <t>Línea de Transmisión de Energía 115 Kv Amoyá/Tuluní - 18Km</t>
  </si>
  <si>
    <t>352 de Diciembre-27-2009</t>
  </si>
  <si>
    <t>RIO MAGALLO S.A.S. E.S.P.</t>
  </si>
  <si>
    <t>Proyecto Hidroeléctrico PCH Magallo</t>
  </si>
  <si>
    <t>ANTIOQUIA-CONCORDIA</t>
  </si>
  <si>
    <t>196 de Agosto-03-2010</t>
  </si>
  <si>
    <t>Zonas adicionales</t>
  </si>
  <si>
    <t>255 de Septiembre-22-2010</t>
  </si>
  <si>
    <t>254 de Septiembre-22-2010</t>
  </si>
  <si>
    <t>GENERADORA Y COMECIALIZADORA DE ENERGÍA DEL CARIBE S.A. E.S.P. - GECELCA</t>
  </si>
  <si>
    <t>Proyecto de Generación Termoeléctrica GECELCA 3</t>
  </si>
  <si>
    <t>CÓRDOBA</t>
  </si>
  <si>
    <t>CÓRDOBA-PUERTO LIBERTADOR</t>
  </si>
  <si>
    <t>011 de Febrero-10-2010</t>
  </si>
  <si>
    <t>AES CHIVOR &amp; CIA S.C.A. E.S.P.</t>
  </si>
  <si>
    <t>Proyecto Hidroeléctrico Tunjita</t>
  </si>
  <si>
    <t>BOYACÁ</t>
  </si>
  <si>
    <t>BOYACÁ-GARAGOA</t>
  </si>
  <si>
    <t>BOYACÁ-MACANAL</t>
  </si>
  <si>
    <t>254 de Junio-16-2011</t>
  </si>
  <si>
    <t>328 de Septiembre-01-2011</t>
  </si>
  <si>
    <t>GENERADORA LUZMA S.A.S. E.S.P.</t>
  </si>
  <si>
    <t>Proyectos Hidroeléctricos PCH Luzma I y Luzma II</t>
  </si>
  <si>
    <t>157 de Marzo-14-2011</t>
  </si>
  <si>
    <t>GENERADORA SAN ANDRÉS S.A. E.S.P.</t>
  </si>
  <si>
    <t>Proyecto PCH San Andrés</t>
  </si>
  <si>
    <t>ANTIOQUIA-SAN ANDRÉS DE CUERQUÍA</t>
  </si>
  <si>
    <t>075 de Abril-03-2012</t>
  </si>
  <si>
    <t>Proyecto PCH Zuca</t>
  </si>
  <si>
    <t>011 de Enero-30-2012</t>
  </si>
  <si>
    <t>HIDROELÉCTRICA DEL ALTO PORCE S.A.S. E.S.P. HIDRALPOR S.A.S. E.S.P.</t>
  </si>
  <si>
    <t>Proyecto Central Hidroeléctrica Carlos Lleras Restrepo</t>
  </si>
  <si>
    <t>ANTIOQUIA-BARBOSA</t>
  </si>
  <si>
    <t>ANTIOQUIA-SANTO DOMINGO</t>
  </si>
  <si>
    <t>100 de Abril-26-2012</t>
  </si>
  <si>
    <t xml:space="preserve">EMPRESA DE GENERACIÓN Y PROMOCIÓN DE ENERGÍA DE ANTIOQUIA S.A. E.S.P. - EMGEA S.A. E.S.P. </t>
  </si>
  <si>
    <t>Proyecto de Generación Hidroeléctrica PCH Río Sirgua</t>
  </si>
  <si>
    <t>ANTIOQUIA-SONSÓN</t>
  </si>
  <si>
    <t>065 de Marzo-16-2012</t>
  </si>
  <si>
    <t>POPAL S.A.S. E.S.P.</t>
  </si>
  <si>
    <t>Proyecto Hidroeléctrico El Popal</t>
  </si>
  <si>
    <t>ANTIOQUIA-COCORNÁ</t>
  </si>
  <si>
    <t>010 de Enero-30-2012</t>
  </si>
  <si>
    <t xml:space="preserve">CH SAN MIGUEL S.A.S. E.S.P. </t>
  </si>
  <si>
    <t>Proyecto Central Hidroeléctrica San Miguel</t>
  </si>
  <si>
    <t>ANTIOQUIA-SAN FRANCISCO</t>
  </si>
  <si>
    <t>ANTIOQUIA-SAN LUIS</t>
  </si>
  <si>
    <t>442 de Diciembre-10-2012</t>
  </si>
  <si>
    <t>HIDROELÉCTRICAS DEL RÍO ARMA S.A.S. E.S.P. - HIDROARMA S.A.S. E.S.P.</t>
  </si>
  <si>
    <t>Proyecto Hidroeléctrico Cañaveral</t>
  </si>
  <si>
    <t>099 de Abril-25-2012</t>
  </si>
  <si>
    <t>ENERGÍA DE LOS ANDES S.A.S. E.S.P.</t>
  </si>
  <si>
    <t>Proyecto Hidroeléctrica del Río Ambeima</t>
  </si>
  <si>
    <t>001 de Enero-10-2012</t>
  </si>
  <si>
    <t>003 de Enero-20-2012</t>
  </si>
  <si>
    <t>Proyecto Hidroeléctrico Encimadas</t>
  </si>
  <si>
    <t>CALDAS-AGUADAS</t>
  </si>
  <si>
    <t>102 de Abril-30-2012</t>
  </si>
  <si>
    <t>Proyecto de Generación Hidroeléctrica Liborina 1</t>
  </si>
  <si>
    <t>002 de Enero-10-2012</t>
  </si>
  <si>
    <t>Proyectos de Generación Hidroeléctrica La Paloma 1 y La Paloma 2</t>
  </si>
  <si>
    <t>ANTIOQUIA-ARGELIA</t>
  </si>
  <si>
    <t>269 de Julio-19-2012</t>
  </si>
  <si>
    <t>CENTRAL HIDROELÉCTRICA EL EDEN S.A.S. E.S.P.</t>
  </si>
  <si>
    <t>Proyecto Hidroeléctrico El Edén</t>
  </si>
  <si>
    <t>CALDAS-PENSILVANIA</t>
  </si>
  <si>
    <t>CALDAS-MANZANARES</t>
  </si>
  <si>
    <t>236 de Agosto-12-2013</t>
  </si>
  <si>
    <t>RISARALDA ENERGÍA S.A.S. E.S.P.</t>
  </si>
  <si>
    <t>PCH Morro Azul</t>
  </si>
  <si>
    <t>CALDAS-ANSERMA</t>
  </si>
  <si>
    <t>227 de Julio-29-2013</t>
  </si>
  <si>
    <t>HIDROELÉCTRICA HIDROITUANGO S.A. E.S.P.</t>
  </si>
  <si>
    <t>Proyecto Hidroeléctrico Ituango</t>
  </si>
  <si>
    <t>ANTIOQUIA-SANTA FÉ DE ANTIOQUIA</t>
  </si>
  <si>
    <t>119 de Abril-29-2013</t>
  </si>
  <si>
    <t>PRODUCCIÓN DE ENERGÍA S.A.S. E.S.P.</t>
  </si>
  <si>
    <t>Proyecto de Generación Hidroeléctrica Porvenir II</t>
  </si>
  <si>
    <t>ANTIOQUIA-SAN CARLOS</t>
  </si>
  <si>
    <t>ANTIOQUIA-PUERTO NARE</t>
  </si>
  <si>
    <t>164 de Junio-05-2013</t>
  </si>
  <si>
    <t>GENERADORA CANTAYÚS S.A.S. E.S.P.</t>
  </si>
  <si>
    <t>PCH Cantayús</t>
  </si>
  <si>
    <t>ANTIOQUIA-CISNEROS</t>
  </si>
  <si>
    <t>296 de Octubre-01-2014</t>
  </si>
  <si>
    <t>392 de Diciembre-23-2014</t>
  </si>
  <si>
    <t>HIDROELÉCTRICA RÍO MULATOS S.A. E.S.P.</t>
  </si>
  <si>
    <t>Proyecto de Generación Hidroeléctrica Río Mulatos II</t>
  </si>
  <si>
    <t>ANTIOQUIA-TARSO</t>
  </si>
  <si>
    <t>074 de Marzo-26-2014</t>
  </si>
  <si>
    <t>PCHS LOS MOLINOS S.A.S. E.S.P.</t>
  </si>
  <si>
    <t>PCH El Molino y San Matías</t>
  </si>
  <si>
    <t>ANTIOQUIA-GRANADA</t>
  </si>
  <si>
    <t>211 de Julio-22-2014</t>
  </si>
  <si>
    <t>SOCIEDAD GENERADORA ALEJANDRÍA S.A.S. E.S.P.</t>
  </si>
  <si>
    <t>Central Hidroeléctrica Alejandría</t>
  </si>
  <si>
    <t>ANTIOQUIA-ALEJANDRÍA</t>
  </si>
  <si>
    <t>ANTIOQUIA-CONCEPCIÓN</t>
  </si>
  <si>
    <t>090 de Mayo-26-2015</t>
  </si>
  <si>
    <t>PCH VIRGINIAS S.A.S. E.S.P.</t>
  </si>
  <si>
    <t>PCH Virginias</t>
  </si>
  <si>
    <t>ANTIOQUIA-CARACOLÍ</t>
  </si>
  <si>
    <t>ANTIOQUIA-PUERTO BERRÍO</t>
  </si>
  <si>
    <t>157 de Agosto-20-2015</t>
  </si>
  <si>
    <t>Central Hidroeléctrica Escuela de Minas</t>
  </si>
  <si>
    <t>ANTIOQUIA-MARINILLA</t>
  </si>
  <si>
    <t>ANTIOQUIA-SAN VICENTE FERRER</t>
  </si>
  <si>
    <t>ANTIOQUIA-PEÑOL</t>
  </si>
  <si>
    <t>288 de Octubre-21-2016</t>
  </si>
  <si>
    <t>AURES BAJO S.A.S. E.S.P.</t>
  </si>
  <si>
    <t>PCH Aures Bajo</t>
  </si>
  <si>
    <t>ANTIOQUIA-ABEJORRAL</t>
  </si>
  <si>
    <t>316 de Noviembre-10-2016</t>
  </si>
  <si>
    <t>ENERGÍA DEL SUROESTE S.A. E.S.P.</t>
  </si>
  <si>
    <t xml:space="preserve">Proyecto de Generación Hidroeléctrica Río Mulatos I </t>
  </si>
  <si>
    <t>167 de Junio-15-2016</t>
  </si>
  <si>
    <t>PCH SAN BARTOLOME S.A.S. E.S.P.</t>
  </si>
  <si>
    <t>Proyectos Hidroeléctricos San Bartolomé y Oibita</t>
  </si>
  <si>
    <t>SANTANDER-GUADALUPE</t>
  </si>
  <si>
    <t>SANTANDER-GUAPOTÁ</t>
  </si>
  <si>
    <t>SANTANDER-OIBA</t>
  </si>
  <si>
    <t>315 de Noviembre-10-2016</t>
  </si>
  <si>
    <t>CENTRAL HIDROELÉCTRICA MONTEBONITO S.A.S. E.S.P.</t>
  </si>
  <si>
    <t>Proyecto Central Hidroeléctrica Montebonito</t>
  </si>
  <si>
    <t>CALDAS-MARULANDA</t>
  </si>
  <si>
    <t>209 de Mayo-23-2017</t>
  </si>
  <si>
    <t>HIDROENERGÍA DE LA MONTAÑA S.A.S. E.S.P.</t>
  </si>
  <si>
    <t>Proyecto PCH La Chorrera</t>
  </si>
  <si>
    <t>109 de Marzo-9-2017</t>
  </si>
  <si>
    <t>HIDROELÉCTRICA DEL RÍO AURES S.A. E.S.P.</t>
  </si>
  <si>
    <t>Proyecto Hidroeléctrico Río Aures</t>
  </si>
  <si>
    <t>348 de Octubre-3-2017</t>
  </si>
  <si>
    <t>Proyecto Hidroeléctrico Santo Domingo</t>
  </si>
  <si>
    <t>119 de Marzo-16-2017</t>
  </si>
  <si>
    <t>DESARROLLO ELÉCTRICO SURIA S.A.S. E.S.P. - DELSUR</t>
  </si>
  <si>
    <t>Distribución</t>
  </si>
  <si>
    <t>Nueva Subestaciión Palenque 230 KV</t>
  </si>
  <si>
    <t>SANTANDER-BUCARAMANGA</t>
  </si>
  <si>
    <t>279 de Julio-19-2017</t>
  </si>
  <si>
    <t>INTERCOLOMBIA S.A. E.S.P.</t>
  </si>
  <si>
    <t>Nueva Subestación San Antonio 230 kV</t>
  </si>
  <si>
    <t>BOYACÁ-NOBSA</t>
  </si>
  <si>
    <t>61 de Abril-2-2018</t>
  </si>
  <si>
    <t>Proyecto PCH Conde</t>
  </si>
  <si>
    <t>ANTIOQUIA-TÁMESIS</t>
  </si>
  <si>
    <t>ANTIOQUIA-VALPARAÍSO</t>
  </si>
  <si>
    <t>132 de Junio-14-2018</t>
  </si>
  <si>
    <t>Proyecto Hidrológico Sogamoso</t>
  </si>
  <si>
    <t>SANTANDER-GIRÓN</t>
  </si>
  <si>
    <t>SANTANDER-ZAPATOCA</t>
  </si>
  <si>
    <t>SANTANDER-LOS SANTOS</t>
  </si>
  <si>
    <t>SANTANDER-SAN VICENTE DE CHUCURÍ</t>
  </si>
  <si>
    <t>161 de Junio-1-2018</t>
  </si>
  <si>
    <t>PCH Aurra - Sucia</t>
  </si>
  <si>
    <t>AMAZONAS</t>
  </si>
  <si>
    <t>AMAZONAS-LA CHORRERA</t>
  </si>
  <si>
    <t>Parque Solar Puerta de Oro 300 MW</t>
  </si>
  <si>
    <t>Subestacion Chivor ll y Norte 230 KV y líneas de transmisión asociadas</t>
  </si>
  <si>
    <t>ARAUCA</t>
  </si>
  <si>
    <t>PCH Nare</t>
  </si>
  <si>
    <t>AMAZONAS-MIRITÍ - PARANÁ</t>
  </si>
  <si>
    <t>PCH Rio Hondo</t>
  </si>
  <si>
    <t>AMAZONAS-LA PEDRERA</t>
  </si>
  <si>
    <t>Central de Energia Renovable Santa Ana</t>
  </si>
  <si>
    <t>Central Hidroelectrica El Limón</t>
  </si>
  <si>
    <t>ARCHIPIÉLAGO DE SAN ANDRÉS, PROVIDENCIA Y SANTA CATALINA</t>
  </si>
  <si>
    <t>ARCHIPIÉLAGO DE SAN ANDRÉS, PROVIDENCIA Y SANTA CATALINA-SAN ANDRÉS</t>
  </si>
  <si>
    <t>Proyecto Hidroelectrico Santa Rosa y Altamira</t>
  </si>
  <si>
    <t>Parque Solar MATAKABI</t>
  </si>
  <si>
    <t>Proyecto de Energía Renovable Santa Ana</t>
  </si>
  <si>
    <t>Favorable</t>
  </si>
  <si>
    <t>PCH El Limón (Hidrolimon)</t>
  </si>
  <si>
    <t>Proyecto de Interconexion eléctrica R2 La Constancia</t>
  </si>
  <si>
    <t>No</t>
  </si>
  <si>
    <t>No Favorable</t>
  </si>
  <si>
    <t>PCH Hidromonos 9.9MW</t>
  </si>
  <si>
    <t>María Fernanda Romero</t>
  </si>
  <si>
    <t>AES Solar 3</t>
  </si>
  <si>
    <t>Si</t>
  </si>
  <si>
    <t>PCH Hidrotigre 4,5 MW</t>
  </si>
  <si>
    <t>1-2023-040696</t>
  </si>
  <si>
    <t>DUE CAPITAL AND SERVICES SAS</t>
  </si>
  <si>
    <t xml:space="preserve">dumana@me.com
</t>
  </si>
  <si>
    <t>VAUPÉS</t>
  </si>
  <si>
    <t>VAUPÉS-MITÚ</t>
  </si>
  <si>
    <t>N/A</t>
  </si>
  <si>
    <t>S/I</t>
  </si>
  <si>
    <t>https://minenergiacol.sharepoint.com/:f:/r/sites/GRUPOFONDOSPNER/Shared%20Documents/5.%20DUPIS/01.%20PROYECTOS%202023-2026/DUPIS%202023/2023-%20Proyecto%20Parque%20Solar%20MATAKABI?csf=1&amp;web=1&amp;e=oIPmlI</t>
  </si>
  <si>
    <t>De acuerdo a la documentación no se evidencia concepto favorable ni concepto no favorable. En la columna RESULTADO CONCEPTO, se recomienda dejar la opción S/I. para este proyecto no se evidencia documento definitivo que mencione si es favorable o desfavorable.</t>
  </si>
  <si>
    <t>1-2023-007884</t>
  </si>
  <si>
    <t>DESARROLLO DE ENERGIA RENOVABLE S.A.S</t>
  </si>
  <si>
    <t>rpinto@lareif.com</t>
  </si>
  <si>
    <t xml:space="preserve">Proyecto Hidroeléctrico Santa Rosa y Altamira </t>
  </si>
  <si>
    <t>SANTANDER-SUAITA</t>
  </si>
  <si>
    <t>Santana</t>
  </si>
  <si>
    <t>BOYACÁ-CHITARAQUE</t>
  </si>
  <si>
    <t xml:space="preserve">875,7 </t>
  </si>
  <si>
    <t>1-2023-030855</t>
  </si>
  <si>
    <t>https://minenergiacol.sharepoint.com/:f:/r/sites/GRUPOFONDOSPNER/Shared%20Documents/5.%20DUPIS/01.%20PROYECTOS%202023-2026/DUPIS%202023/2023-%20Proyectos%20Hidroel%C3%A9ctricos%20Santa%20Rosa%20y%20Altamira?csf=1&amp;web=1&amp;e=0DWCdx</t>
  </si>
  <si>
    <t>Recomendamos incluir una columna para dejar el número de radicado del MME donde aparezca el radicado de solicitud de subsanación y otra para el radicado del RESULTADO DEL CONCEPTO TÉCNICO si es o no favorable.</t>
  </si>
  <si>
    <t xml:space="preserve"> 1-2023-057239</t>
  </si>
  <si>
    <t>Proyecto Hidroeléctrico Santa Rosa y Altamira 2</t>
  </si>
  <si>
    <t xml:space="preserve"> 1-2024-003019</t>
  </si>
  <si>
    <t>https://minenergiacol.sharepoint.com/:f:/r/sites/GRUPOFONDOSPNER/Shared%20Documents/5.%20DUPIS/01.%20PROYECTOS%202023-2026/DUPIS%202023/2023-%20Proyectos%20Hidroel%C3%A9ctricos%20Santa%20Rosa%20y%20Altamira%202?csf=1&amp;web=1&amp;e=Hm5dIZ</t>
  </si>
  <si>
    <t>1-2023-026907</t>
  </si>
  <si>
    <t>ENERGIA DEL RIO PIEDRAS SA ESP</t>
  </si>
  <si>
    <t>811031656-6</t>
  </si>
  <si>
    <t xml:space="preserve">
gunion@gunion.com</t>
  </si>
  <si>
    <t>Central de Energía Renovable Santa Ana</t>
  </si>
  <si>
    <t>11,81</t>
  </si>
  <si>
    <t>https://minenergiacol.sharepoint.com/:f:/r/sites/GRUPOFONDOSPNER/Shared%20Documents/5.%20DUPIS/01.%20PROYECTOS%202023-2026/DUPIS%202023/2023-Central%20de%20Energ%C3%ADa%20Renovable%20Santa%20Ana?csf=1&amp;web=1&amp;e=HMfOgC</t>
  </si>
  <si>
    <t>El proyecto no tiene concepto favorable o desfavorable. En la columna fecha Respuesta de Subsanación , queda en 00 para que se pueda validar la informacion en las siguientes columnas. De igual manera no se tiene Resultado del Concepto, por lo tanto se recomienda dejar la opcion S/I.</t>
  </si>
  <si>
    <t>1-2023-061810</t>
  </si>
  <si>
    <t>Central de Energía Renovable Santa Ana 2</t>
  </si>
  <si>
    <t>15,46</t>
  </si>
  <si>
    <t>https://minenergiacol.sharepoint.com/:f:/r/sites/GRUPOFONDOSPNER/Shared%20Documents/5.%20DUPIS/01.%20PROYECTOS%202023-2026/DUPIS%202023/2023-Central%20de%20Energ%C3%ADa%20Renovable%20Santa%20Ana%202?csf=1&amp;web=1&amp;e=RxQ9kQ</t>
  </si>
  <si>
    <t>1-2023-038036</t>
  </si>
  <si>
    <t>VAS ENERGIA SAS ESP</t>
  </si>
  <si>
    <t>901024930-7</t>
  </si>
  <si>
    <t>secretaria@vasenergia.com            w.m.contadores@hotmail.com</t>
  </si>
  <si>
    <t xml:space="preserve">Central Hidroelectrica El Limón </t>
  </si>
  <si>
    <t>ANTIOQUIA-ANDES</t>
  </si>
  <si>
    <t>Hispania</t>
  </si>
  <si>
    <t>ANTIOQUIA-BETANIA</t>
  </si>
  <si>
    <t>La Florida - El Ignacio - La Esperanza - Las Animas - La Manuela - Orizaba - La Italia</t>
  </si>
  <si>
    <t>8,60</t>
  </si>
  <si>
    <t>Sebastián Ordóñez</t>
  </si>
  <si>
    <t>https://minenergiacol.sharepoint.com/:f:/r/sites/GRUPOFONDOSPNER/Shared%20Documents/5.%20DUPIS/01.%20PROYECTOS%202023-2026/DUPIS%202023/2023-Central%20Hidroelectrica%20El%20Lim%C3%B3n?csf=1&amp;web=1&amp;e=lKoMrS</t>
  </si>
  <si>
    <t>El proyecto no presento subsanación, según rad. 2-2023-030479 del 5 de oct de 2023.</t>
  </si>
  <si>
    <t>GRUPO SOLARI S.E S.A.S.</t>
  </si>
  <si>
    <t xml:space="preserve">901108839-6
</t>
  </si>
  <si>
    <t>gruposolarico1@gmail.com</t>
  </si>
  <si>
    <t>Parque Solar Puerta de Oro 300MW</t>
  </si>
  <si>
    <t>CUNDINAMARCA</t>
  </si>
  <si>
    <t>CUNDINAMARCA-GUADUAS</t>
  </si>
  <si>
    <t>Chaguai</t>
  </si>
  <si>
    <t>San Juan de Remolino - Guacamayas - Puerto Chaguani</t>
  </si>
  <si>
    <t>Se evidencia un oficio de entrega del proyecto, no tiene radicado de entrada a la entidad.</t>
  </si>
  <si>
    <t>1-2023-041428</t>
  </si>
  <si>
    <t xml:space="preserve">FUENTES DE ENERGIAS RENOVABLES SAS ESP - FURESAS
</t>
  </si>
  <si>
    <t>900409371-1</t>
  </si>
  <si>
    <t>furesas@furesas.com.co</t>
  </si>
  <si>
    <t>Pequeña Central Hidroelectrica El Limón  - PCH El Limón</t>
  </si>
  <si>
    <t>Cisneros</t>
  </si>
  <si>
    <t>132,4</t>
  </si>
  <si>
    <t>1-2023-047700</t>
  </si>
  <si>
    <t>3-2023-028850</t>
  </si>
  <si>
    <t>https://minenergiacol.sharepoint.com/:f:/r/sites/GRUPOFONDOSPNER/Shared%20Documents/5.%20DUPIS/01.%20PROYECTOS%202023-2026/DUPIS%202023/2023-Peque%C3%B1a%20Central%20Hidroel%C3%A9ctrica%20El%20Lim%C3%B3n?csf=1&amp;web=1&amp;e=QlF9Z9</t>
  </si>
  <si>
    <t>Realizan la observacion de subsanación con el radicado 2-2023-25880 del 30 de agt 2023. Tiene concepto desfavorable remitido a la OAJ.</t>
  </si>
  <si>
    <t xml:space="preserve"> 1-2023-020445  </t>
  </si>
  <si>
    <t xml:space="preserve"> 1-2023-021343</t>
  </si>
  <si>
    <t>4/21/2023,   4/25/2023</t>
  </si>
  <si>
    <t xml:space="preserve">GENERADORA NARE S.A.S E.S.P
</t>
  </si>
  <si>
    <t>901581623-9</t>
  </si>
  <si>
    <t>mperez@amberenergy.co</t>
  </si>
  <si>
    <t>PEQUEÑA CENTRAL
HIDROELECTRICA NARE - PCHN</t>
  </si>
  <si>
    <t xml:space="preserve">San MIguel, El Respaldo, San Luis </t>
  </si>
  <si>
    <t>3-2023-019137</t>
  </si>
  <si>
    <t>https://minenergiacol.sharepoint.com/:f:/r/sites/GRUPOFONDOSPNER/Shared%20Documents/5.%20DUPIS/01.%20PROYECTOS%202023-2026/DUPIS%202023/2023-Peque%C3%B1a%20Central%20Hidroel%C3%A9ctrica%20NARE?csf=1&amp;web=1&amp;e=S5rckM</t>
  </si>
  <si>
    <t>Realizan la observación con el radicado 2-2023-010804 del 04/05/2023
De conformidad al rad. 3-2023-019137 la Direccion de Energia le mremite a la OAJ la respuesta del titular del proyecto para que Juridica emita concepto. No se evidencian oficios en el Exediente de ARGO, para validar el concepto emitido.</t>
  </si>
  <si>
    <t>1-2023-022071</t>
  </si>
  <si>
    <t>GENERADORA AURRA S.A.S,</t>
  </si>
  <si>
    <t xml:space="preserve"> 900569631-5 </t>
  </si>
  <si>
    <t>dionisenriquediazcochero@gmail.com</t>
  </si>
  <si>
    <t>PEQUEÑA CENTRAL HIDROELECTRICA PCH AURRA- SUCIA</t>
  </si>
  <si>
    <t>ANTIOQUIA-SAN PEDRO DE LOS MILAGROS</t>
  </si>
  <si>
    <t>ANTIOQUIA-SAN JERÓNIMO</t>
  </si>
  <si>
    <t>ANTIOQUIA-SOPETRÁN</t>
  </si>
  <si>
    <t>Pantanillo, Cenegueta</t>
  </si>
  <si>
    <t>25-05-2023</t>
  </si>
  <si>
    <t>1-2023-030922</t>
  </si>
  <si>
    <t xml:space="preserve"> 3-2023-018191</t>
  </si>
  <si>
    <t>https://minenergiacol.sharepoint.com/:f:/r/sites/GRUPOFONDOSPNER/Shared%20Documents/5.%20DUPIS/01.%20PROYECTOS%202023-2026/DUPIS%202023/2023-Peque%C3%B1a%20Central%20Hidroel%C3%A9ctrica%20-PCH%20Aurra-Sucia?csf=1&amp;web=1&amp;e=lBIJoB</t>
  </si>
  <si>
    <t>40510 del 11 de agosto de 2023</t>
  </si>
  <si>
    <t xml:space="preserve">Con el rad.  2-2023-014392 del 25 de mayo de 2023, la Entidad solicita la subsanación. 
Con el memorando 3-2023-018191 se envia a la OAJ para que den concepto. </t>
  </si>
  <si>
    <t>1-2024-047295</t>
  </si>
  <si>
    <t>1-2024-032575,1-2024-032578,1-2024-032626,1-2024-047308,1-2024-047255,1-2024-047262,1-2024-047292,1-2024-047295</t>
  </si>
  <si>
    <t>AES Colombia</t>
  </si>
  <si>
    <t>830.025.205-2</t>
  </si>
  <si>
    <t>juan.laverde@aes.com</t>
  </si>
  <si>
    <t>TOLIMA-ARMERO</t>
  </si>
  <si>
    <t>San felipe y fundadores</t>
  </si>
  <si>
    <t>19,56</t>
  </si>
  <si>
    <t>2-2024-027278</t>
  </si>
  <si>
    <t>2024 - AES SOLAR 3</t>
  </si>
  <si>
    <t>2-2024-032112 de 18/09/2024 Finaliza trámite por vencimiento de términos</t>
  </si>
  <si>
    <t>correspondencia@isagen.com.co</t>
  </si>
  <si>
    <t>Proyecto Hidroeléctrico San Bartolome</t>
  </si>
  <si>
    <t>ANTIOQUIA-REMEDIOS</t>
  </si>
  <si>
    <t>ANTIOQUIA-YOLOMBÓ</t>
  </si>
  <si>
    <t>REMEDIOS (chorro de lagrimas) YOLOMBO (los totumos) PUERTOBERRIO(bodegas)</t>
  </si>
  <si>
    <t>3,677,95</t>
  </si>
  <si>
    <t>1-2024-016427</t>
  </si>
  <si>
    <t>HZ ENERGY S.A.S. E.S.P.</t>
  </si>
  <si>
    <t>900358272-9</t>
  </si>
  <si>
    <t>info@hzenergy.com.co</t>
  </si>
  <si>
    <t>Pequeña Central Hidroelectrica Hidromonos 9.9 MW</t>
  </si>
  <si>
    <t>ANTIOQUIA-VEGACHÍ</t>
  </si>
  <si>
    <t>subestación El TIGRE</t>
  </si>
  <si>
    <t>15,55</t>
  </si>
  <si>
    <t>2-2024-012310</t>
  </si>
  <si>
    <t>1-2024-022002 </t>
  </si>
  <si>
    <t>3-2024-017516</t>
  </si>
  <si>
    <t>2024-PCH HIDROMONOS</t>
  </si>
  <si>
    <t>1-2024-027259</t>
  </si>
  <si>
    <t>DESARROLLO DE ENERGIA RENOVABLE SAS ESP</t>
  </si>
  <si>
    <t>900902643-1</t>
  </si>
  <si>
    <t>Proyectos Hidroelecricos Santa Rosa y Altamira</t>
  </si>
  <si>
    <t>SANTANDER, BOYACA</t>
  </si>
  <si>
    <t>BOYACÁ-SANTANA</t>
  </si>
  <si>
    <t>subestación Suaita a 115 Kv</t>
  </si>
  <si>
    <t>1-2024-003226</t>
  </si>
  <si>
    <t>FUENTES DE ENERGIA RENOVABLE S.A.S. E.S.P.</t>
  </si>
  <si>
    <t>Pequeña Central Hidroeléctrica El Limón (Hidrolimón) - PCH El Limón</t>
  </si>
  <si>
    <t>2-2024-002767</t>
  </si>
  <si>
    <t>12/02/2024</t>
  </si>
  <si>
    <t>13/03/2024</t>
  </si>
  <si>
    <t>1-2024-010458  </t>
  </si>
  <si>
    <t>3-2024-008581</t>
  </si>
  <si>
    <t>2024-PCH El Limón</t>
  </si>
  <si>
    <t xml:space="preserve"> 1-2024-054394</t>
  </si>
  <si>
    <t>2-2024-045642</t>
  </si>
  <si>
    <t>Sociedad Bosques Solares de los Llanos 8 S.A.S E.S.P</t>
  </si>
  <si>
    <t>900897275-2</t>
  </si>
  <si>
    <t>asistente@solargreen.com.co</t>
  </si>
  <si>
    <t>BOSQUES SOLARES DE LOS LLANOS 8 (170 MW)  SU CONEXIÓN A LA SUBESTACIÓN OCOA 115 KV</t>
  </si>
  <si>
    <t>META-VILLAVICENCIO</t>
  </si>
  <si>
    <t>Araguaney, Barcelona, El Cocuy, Rio Negrito, Las Mercedes, San Luis de Ocoa</t>
  </si>
  <si>
    <t>Laura Baracaldo</t>
  </si>
  <si>
    <t>2024-Proyecto SF Bosque Solares de los Llanos 8 (170MW)</t>
  </si>
  <si>
    <t>1-2024-056752</t>
  </si>
  <si>
    <t>1-2025-036011,2-2025-034099</t>
  </si>
  <si>
    <t>HIDROTIGRE S.A.S. E.S.P.</t>
  </si>
  <si>
    <t>901487201-2</t>
  </si>
  <si>
    <t>PEQUEÑA CENTRAL HIDROLECTRICA HIDROTIGRE 4,5 MW</t>
  </si>
  <si>
    <t>Barcelona, El Cocuy, Rio Negrito, Las Mercedes y San Luis de Ocoa</t>
  </si>
  <si>
    <t>3-2024-049947</t>
  </si>
  <si>
    <t>2024-PCH HIDROTIGRE</t>
  </si>
  <si>
    <t>1-2025-028721</t>
  </si>
  <si>
    <t>1-2025-028745, 1-2025-028739, 1-2025-028738 y 1-2025-028721</t>
  </si>
  <si>
    <t>830025205-2</t>
  </si>
  <si>
    <t>federico.echavarria@aes.com</t>
  </si>
  <si>
    <t>AES Solar 3 Girasoles</t>
  </si>
  <si>
    <t>2-2025-024055</t>
  </si>
  <si>
    <t>1-2025-037489  </t>
  </si>
  <si>
    <t>3-2025-040978</t>
  </si>
  <si>
    <t>2025 - AES SOLAR 3-GIRASOLES</t>
  </si>
  <si>
    <t>2-2025-031744 de 4/08/2025 solicitud de prórroga</t>
  </si>
  <si>
    <t>1-2025-055602</t>
  </si>
  <si>
    <t>Tamarino Colombia SAS ESP</t>
  </si>
  <si>
    <t>Planta Solar Tamarino 200MW</t>
  </si>
  <si>
    <t>Sebastián Pachón</t>
  </si>
  <si>
    <t>3-2025-058933</t>
  </si>
  <si>
    <t>GENSA SA ESP</t>
  </si>
  <si>
    <t>800194208-9</t>
  </si>
  <si>
    <t>presidencia@gensa.com.co</t>
  </si>
  <si>
    <t>PEQUEÑA CENTRAL HIDROELECTRICA RIO HONDO</t>
  </si>
  <si>
    <t>Cristales</t>
  </si>
  <si>
    <t>https://minenergiacol.sharepoint.com/:f:/r/sites/GRUPOFONDOSPNER/Shared%20Documents/5.%20DUPIS/01.%20PROYECTOS%202023-2026/DUPIS%202023/2023-Peque%C3%B1a%20Central%20Hidroel%C3%A9ctrica%20R%C3%ADo%20Hondo?csf=1&amp;web=1&amp;e=0Wla8s</t>
  </si>
  <si>
    <t>Con el rad. 2-2023-015635 se pidio la subsanación de fecha 2 de junio de 2023. 
Los documentos remitidos no tienen expediente en ARGO, por lotanto se deja el radicdo de entrada del operador.</t>
  </si>
  <si>
    <t>1-2025-044934</t>
  </si>
  <si>
    <t>Greenwood Energy SAS ESP</t>
  </si>
  <si>
    <t>Parque Solar Terra I y Parque Solar Terra II</t>
  </si>
  <si>
    <t>CESAR</t>
  </si>
  <si>
    <t>CESAR-EL COPEY</t>
  </si>
  <si>
    <t>1-2025-027707</t>
  </si>
  <si>
    <t>BAVARIA &amp; CÍA. S.C.A.</t>
  </si>
  <si>
    <t>860005224-6</t>
  </si>
  <si>
    <t>notificaciones@ab-inbev.com</t>
  </si>
  <si>
    <t>LÍNEA DE TRANSMISIÓN ELÉCTRICA 34,5 KV SABANALARGA – CERVECERÍA DEL ATLÁNTICO</t>
  </si>
  <si>
    <t>ATLÁNTICO</t>
  </si>
  <si>
    <t>ATLÁNTICO-SABANALARGA</t>
  </si>
  <si>
    <t>ATLÁNTICO-GALAPA</t>
  </si>
  <si>
    <t>2-2025-026289</t>
  </si>
  <si>
    <t>1-2025-040551</t>
  </si>
  <si>
    <t>3-2025-039521</t>
  </si>
  <si>
    <t>2025 - LÍNEA DE TRANSMISIÓN ELÉCTRICA BAVARIA</t>
  </si>
  <si>
    <t>1-2025-022078</t>
  </si>
  <si>
    <t xml:space="preserve"> PARQUE SOLAR MINERO S.A.S. E.S.P</t>
  </si>
  <si>
    <t>901512138-3</t>
  </si>
  <si>
    <t>ledyjohanamartinez@gmail.com</t>
  </si>
  <si>
    <t>PARQUE SOLAR MINERO 9,9 MW y su línea de conexión de 34,5 kV</t>
  </si>
  <si>
    <t>CUNDINAMARCA-GUACHETÁ</t>
  </si>
  <si>
    <t>2-2025-024464</t>
  </si>
  <si>
    <t>2025 - PARQUE SOLAR 9,9 MW Y SU LINEA DE CONEXION</t>
  </si>
  <si>
    <t>1-2025-046685</t>
  </si>
  <si>
    <t>1-2025-05664, 1-2025-057192, 1-2025-057200, 1-2025-057202,1-2025-057203</t>
  </si>
  <si>
    <t>INVERSIONES PCH EL REMANSO S.A.S E.S.P</t>
  </si>
  <si>
    <t>901494641-9</t>
  </si>
  <si>
    <t>pchelremanso@gmail.com</t>
  </si>
  <si>
    <t>PEQUEÑA CENTRAL HIDROELÉCTRICA EL REMANSO</t>
  </si>
  <si>
    <t>ANTIOQUIA-FRONTINO</t>
  </si>
  <si>
    <t>ANTIOQUIA-ABRIAQUÍ</t>
  </si>
  <si>
    <t>2-2025-044064,2-2025-056330</t>
  </si>
  <si>
    <t>2025 - PCH El Remanso SAS</t>
  </si>
  <si>
    <t>1-2025-038610</t>
  </si>
  <si>
    <t>2-2025-024623</t>
  </si>
  <si>
    <t>GR PARQUE SOLAR SOL DE CIMITARRA S.A.S.E.S.P.</t>
  </si>
  <si>
    <t>901612659-8</t>
  </si>
  <si>
    <t>lguzman@grenergy.eu</t>
  </si>
  <si>
    <t>PROYECTO DE GENERACIÓN FOTOVOLTAICA GR PARQUE SOL DE CIMITARRA 9.9 MW – 34.5 kV</t>
  </si>
  <si>
    <t>SANTANDER-CIMITARRA</t>
  </si>
  <si>
    <t>Patio bonito</t>
  </si>
  <si>
    <t>1-2026-011045</t>
  </si>
  <si>
    <t>Inversiones PCH El Remanso SAS ESP</t>
  </si>
  <si>
    <t>901.494.641-9</t>
  </si>
  <si>
    <t>pchelremanso@gmaail.com</t>
  </si>
  <si>
    <t>PCH El Remanso 17 MW</t>
  </si>
  <si>
    <t>La Nancuí, Potreros II, Quimulá, Santa Teresa, La Antigua y Pontón</t>
  </si>
  <si>
    <t>16,37</t>
  </si>
  <si>
    <t>VAS ENERGY SAS ESP</t>
  </si>
  <si>
    <t>901.024.930-7</t>
  </si>
  <si>
    <t>secretaria@vasenergia.com</t>
  </si>
  <si>
    <t>Central Hidroeléctrica El Limon</t>
  </si>
  <si>
    <t>ANDES, BETANIA E HISPANIA</t>
  </si>
  <si>
    <t>BETANIA</t>
  </si>
  <si>
    <t>HISPANIA</t>
  </si>
  <si>
    <t>Rio San Juan</t>
  </si>
  <si>
    <t>28,6, 26.42 y 27,57</t>
  </si>
  <si>
    <t>2-2023-024857</t>
  </si>
  <si>
    <t xml:space="preserve">1-2023-041428 </t>
  </si>
  <si>
    <t>1-2023-041154</t>
  </si>
  <si>
    <t>FUENTES DE ENERGÍAS RENOVABLES S.A.S. E.S.P</t>
  </si>
  <si>
    <t>Pequeña Central Hidroeléctrica El Limón - PCH El Limón</t>
  </si>
  <si>
    <t>ZOMAC</t>
  </si>
  <si>
    <t>CISNEROS</t>
  </si>
  <si>
    <t>El Limón y Faldas del Nus</t>
  </si>
  <si>
    <t>1,13</t>
  </si>
  <si>
    <t>2-2023-025880</t>
  </si>
  <si>
    <t>1-2024-010458</t>
  </si>
  <si>
    <t>1-2023-010458</t>
  </si>
  <si>
    <t>3-2024-028581</t>
  </si>
  <si>
    <t>https://minenergiacol.sharepoint.com/:f:/s/GRUPOFONDOSPNER/EtPuKTTLlVJAnHSRMdui2v8BGC7pll7LfP73_up09Tb51Q?e=5jfWZR</t>
  </si>
  <si>
    <t xml:space="preserve">1-2024-032575
1-2024-032626
</t>
  </si>
  <si>
    <t>1-2024-032578</t>
  </si>
  <si>
    <t>AES Colombia &amp; Cía SCA ESP</t>
  </si>
  <si>
    <t>juridica@aes.com</t>
  </si>
  <si>
    <t>TOLIMA-ARMERO GUAYABAL</t>
  </si>
  <si>
    <t>San Felipe</t>
  </si>
  <si>
    <t>156,96</t>
  </si>
  <si>
    <t>1-2023-026386</t>
  </si>
  <si>
    <t>Gestión energetica S.A. E.S.P.</t>
  </si>
  <si>
    <t>ventanillaunica@gensa.com.co</t>
  </si>
  <si>
    <t>Pequeña central Hidroeléctrica Río Hondo</t>
  </si>
  <si>
    <t>CALDAS-SAMANA</t>
  </si>
  <si>
    <t>2-2023-015635</t>
  </si>
  <si>
    <t>1-2023-020445</t>
  </si>
  <si>
    <t>25/04/2023</t>
  </si>
  <si>
    <t>San Miguel y El Respaldo (Alejandria)
San Luis (Santo Domingo)</t>
  </si>
  <si>
    <t>2-2023-010804</t>
  </si>
  <si>
    <t>3-2023-015174</t>
  </si>
  <si>
    <t>PEQUEÑA CENTRAL HIDROLECTRICA HIDROMONOS 9.9 MW</t>
  </si>
  <si>
    <t>1-2025-028745, 1-2025-028739, 1-2025-028738, 1-2025-037489 y  1-2025-042933</t>
  </si>
  <si>
    <t>AES COLOMBIA &amp; CÍA. S.C.A. E.S.P.</t>
  </si>
  <si>
    <t>san felipe</t>
  </si>
  <si>
    <t>Departamento</t>
  </si>
  <si>
    <t>Municipio</t>
  </si>
  <si>
    <t>PDET</t>
  </si>
  <si>
    <t>AMAZONAS-EL ENCANTO</t>
  </si>
  <si>
    <t>AMAZONAS-LA VICTORIA</t>
  </si>
  <si>
    <t>AMAZONAS-LETICIA</t>
  </si>
  <si>
    <t>BOGOTÁ, D.C.</t>
  </si>
  <si>
    <t>BOLÍVAR</t>
  </si>
  <si>
    <t>AMAZONAS-PUERTO ALEGRÍA</t>
  </si>
  <si>
    <t>AMAZONAS-PUERTO ARICA</t>
  </si>
  <si>
    <t>AMAZONAS-PUERTO NARIÑO</t>
  </si>
  <si>
    <t>CAQUETÁ</t>
  </si>
  <si>
    <t>AMAZONAS-PUERTO SANTANDER</t>
  </si>
  <si>
    <t>CASANARE</t>
  </si>
  <si>
    <t>AMAZONAS-TARAPACÁ</t>
  </si>
  <si>
    <t>CAUCA</t>
  </si>
  <si>
    <t>CHOCÓ</t>
  </si>
  <si>
    <t>ANTIOQUIA-AMAGÁ</t>
  </si>
  <si>
    <t>GUAINÍA</t>
  </si>
  <si>
    <t>GUAVIARE</t>
  </si>
  <si>
    <t>ANTIOQUIA-ANGELÓPOLIS</t>
  </si>
  <si>
    <t>ANTIOQUIA-ANGOSTURA</t>
  </si>
  <si>
    <t>LA GUAJIRA</t>
  </si>
  <si>
    <t>MAGDALENA</t>
  </si>
  <si>
    <t>ANTIOQUIA-ANZÁ</t>
  </si>
  <si>
    <t>ANTIOQUIA-APARTADÓ</t>
  </si>
  <si>
    <t>NARIÑO</t>
  </si>
  <si>
    <t>ANTIOQUIA-ARBOLETES</t>
  </si>
  <si>
    <t>NORTE DE SANTANDER</t>
  </si>
  <si>
    <t>PUTUMAYO</t>
  </si>
  <si>
    <t>ANTIOQUIA-ARMENIA</t>
  </si>
  <si>
    <t>QUINDÍO</t>
  </si>
  <si>
    <t>RISARALDA</t>
  </si>
  <si>
    <t>ANTIOQUIA-BELLO</t>
  </si>
  <si>
    <t>ANTIOQUIA-BELMIRA</t>
  </si>
  <si>
    <t>SUCRE</t>
  </si>
  <si>
    <t>ANTIOQUIA-BETULIA</t>
  </si>
  <si>
    <t>VICHADA</t>
  </si>
  <si>
    <t>ANTIOQUIA-CÁCERES</t>
  </si>
  <si>
    <t>ANTIOQUIA-CAICEDO</t>
  </si>
  <si>
    <t>ANTIOQUIA-CALDAS</t>
  </si>
  <si>
    <t>ANTIOQUIA-CAMPAMENTO</t>
  </si>
  <si>
    <t>ANTIOQUIA-CAÑASGORDAS</t>
  </si>
  <si>
    <t>ANTIOQUIA-CARAMANTA</t>
  </si>
  <si>
    <t>ANTIOQUIA-CAREPA</t>
  </si>
  <si>
    <t>ANTIOQUIA-CAUCASIA</t>
  </si>
  <si>
    <t>ANTIOQUIA-CHIGORODÓ</t>
  </si>
  <si>
    <t>ANTIOQUIA-CIUDAD BOLÍVAR</t>
  </si>
  <si>
    <t>ANTIOQUIA-COPACABANA</t>
  </si>
  <si>
    <t>ANTIOQUIA-DABEIBA</t>
  </si>
  <si>
    <t>ANTIOQUIA-EBÉJICO</t>
  </si>
  <si>
    <t>ANTIOQUIA-EL BAGRE</t>
  </si>
  <si>
    <t>ANTIOQUIA-EL CARMEN DE VIBORAL</t>
  </si>
  <si>
    <t>ANTIOQUIA-EL SANTUARIO</t>
  </si>
  <si>
    <t>ANTIOQUIA-ENTRERRÍOS</t>
  </si>
  <si>
    <t>ANTIOQUIA-ENVIGADO</t>
  </si>
  <si>
    <t>ANTIOQUIA-GIRALDO</t>
  </si>
  <si>
    <t>ANTIOQUIA-GIRARDOTA</t>
  </si>
  <si>
    <t>ANTIOQUIA-GUARNE</t>
  </si>
  <si>
    <t>ANTIOQUIA-GUATAPÉ</t>
  </si>
  <si>
    <t>ANTIOQUIA-HELICONIA</t>
  </si>
  <si>
    <t>ANTIOQUIA-HISPANIA</t>
  </si>
  <si>
    <t>ANTIOQUIA-ITAGÜÍ</t>
  </si>
  <si>
    <t>ANTIOQUIA-JARDÍN</t>
  </si>
  <si>
    <t>ANTIOQUIA-LA CEJA</t>
  </si>
  <si>
    <t>ANTIOQUIA-LA ESTRELLA</t>
  </si>
  <si>
    <t>ANTIOQUIA-LA PINTADA</t>
  </si>
  <si>
    <t>ANTIOQUIA-LA UNIÓN</t>
  </si>
  <si>
    <t>ANTIOQUIA-MACEO</t>
  </si>
  <si>
    <t>ANTIOQUIA-MEDELLÍN</t>
  </si>
  <si>
    <t>ANTIOQUIA-MONTEBELLO</t>
  </si>
  <si>
    <t>ANTIOQUIA-MURINDÓ</t>
  </si>
  <si>
    <t>ANTIOQUIA-MUTATÁ</t>
  </si>
  <si>
    <t>ANTIOQUIA-NARIÑO</t>
  </si>
  <si>
    <t>ANTIOQUIA-NECHÍ</t>
  </si>
  <si>
    <t>ANTIOQUIA-NECOCLÍ</t>
  </si>
  <si>
    <t>ANTIOQUIA-OLAYA</t>
  </si>
  <si>
    <t>ANTIOQUIA-PUEBLORRICO</t>
  </si>
  <si>
    <t>ANTIOQUIA-PUERTO TRIUNFO</t>
  </si>
  <si>
    <t>ANTIOQUIA-RETIRO</t>
  </si>
  <si>
    <t>ANTIOQUIA-RIONEGRO</t>
  </si>
  <si>
    <t>ANTIOQUIA-SABANETA</t>
  </si>
  <si>
    <t>ANTIOQUIA-SAN JOSÉ DE LA MONTAÑA</t>
  </si>
  <si>
    <t>ANTIOQUIA-SAN JUAN DE URABÁ</t>
  </si>
  <si>
    <t>ANTIOQUIA-SAN PEDRO DE URABÁ</t>
  </si>
  <si>
    <t>ANTIOQUIA-SAN RAFAEL</t>
  </si>
  <si>
    <t>ANTIOQUIA-SAN ROQUE</t>
  </si>
  <si>
    <t>ANTIOQUIA-SANTA BÁRBARA</t>
  </si>
  <si>
    <t>ANTIOQUIA-SEGOVIA</t>
  </si>
  <si>
    <t>ANTIOQUIA-TARAZÁ</t>
  </si>
  <si>
    <t>ANTIOQUIA-TITIRIBÍ</t>
  </si>
  <si>
    <t>ANTIOQUIA-TURBO</t>
  </si>
  <si>
    <t>ANTIOQUIA-URAMITA</t>
  </si>
  <si>
    <t>ANTIOQUIA-URRAO</t>
  </si>
  <si>
    <t>ANTIOQUIA-VALDIVIA</t>
  </si>
  <si>
    <t>ANTIOQUIA-VENECIA</t>
  </si>
  <si>
    <t>ANTIOQUIA-VIGÍA DEL FUERTE</t>
  </si>
  <si>
    <t>ANTIOQUIA-YALÍ</t>
  </si>
  <si>
    <t>ANTIOQUIA-YARUMAL</t>
  </si>
  <si>
    <t>ANTIOQUIA-YONDÓ</t>
  </si>
  <si>
    <t>ANTIOQUIA-ZARAGOZA</t>
  </si>
  <si>
    <t>ARAUCA-ARAUCA</t>
  </si>
  <si>
    <t>ARAUCA-ARAUQUITA</t>
  </si>
  <si>
    <t>ARAUCA-CRAVO NORTE</t>
  </si>
  <si>
    <t>ARAUCA-FORTUL</t>
  </si>
  <si>
    <t>ARAUCA-PUERTO RONDÓN</t>
  </si>
  <si>
    <t>ARAUCA-SARAVENA</t>
  </si>
  <si>
    <t>ARAUCA-TAME</t>
  </si>
  <si>
    <t>ARCHIPIÉLAGO DE SAN ANDRÉS, PROVIDENCIA Y SANTA CATALINA-PROVIDENCIA</t>
  </si>
  <si>
    <t>ATLÁNTICO-BARANOA</t>
  </si>
  <si>
    <t>ATLÁNTICO-BARRANQUILLA</t>
  </si>
  <si>
    <t>ATLÁNTICO-CAMPO DE LA CRUZ</t>
  </si>
  <si>
    <t>ATLÁNTICO-CANDELARIA</t>
  </si>
  <si>
    <t>ATLÁNTICO-JUAN DE ACOSTA</t>
  </si>
  <si>
    <t>ATLÁNTICO-LURUACO</t>
  </si>
  <si>
    <t>ATLÁNTICO-MALAMBO</t>
  </si>
  <si>
    <t>ATLÁNTICO-MANATÍ</t>
  </si>
  <si>
    <t>ATLÁNTICO-PALMAR DE VARELA</t>
  </si>
  <si>
    <t>ATLÁNTICO-PIOJÓ</t>
  </si>
  <si>
    <t>ATLÁNTICO-POLONUEVO</t>
  </si>
  <si>
    <t>ATLÁNTICO-PONEDERA</t>
  </si>
  <si>
    <t>ATLÁNTICO-PUERTO COLOMBIA</t>
  </si>
  <si>
    <t>ATLÁNTICO-REPELÓN</t>
  </si>
  <si>
    <t>ATLÁNTICO-SABANAGRANDE</t>
  </si>
  <si>
    <t>ATLÁNTICO-SANTA LUCÍA</t>
  </si>
  <si>
    <t>ATLÁNTICO-SANTO TOMÁS</t>
  </si>
  <si>
    <t>ATLÁNTICO-SOLEDAD</t>
  </si>
  <si>
    <t>ATLÁNTICO-SUAN</t>
  </si>
  <si>
    <t>ATLÁNTICO-TUBARÁ</t>
  </si>
  <si>
    <t>ATLÁNTICO-USIACURÍ</t>
  </si>
  <si>
    <t>BOGOTÁ, D.C.-BOGOTÁ, D.C.</t>
  </si>
  <si>
    <t>BOLÍVAR-ACHÍ</t>
  </si>
  <si>
    <t>BOLÍVAR-ALTOS DEL ROSARIO</t>
  </si>
  <si>
    <t>BOLÍVAR-ARENAL</t>
  </si>
  <si>
    <t>BOLÍVAR-ARJONA</t>
  </si>
  <si>
    <t>BOLÍVAR-ARROYOHONDO</t>
  </si>
  <si>
    <t>BOLÍVAR-BARRANCO DE LOBA</t>
  </si>
  <si>
    <t>BOLÍVAR-CALAMAR</t>
  </si>
  <si>
    <t>BOLÍVAR-CANTAGALLO</t>
  </si>
  <si>
    <t>BOLÍVAR-CARTAGENA DE INDIAS</t>
  </si>
  <si>
    <t>BOLÍVAR-CICUCO</t>
  </si>
  <si>
    <t>BOLÍVAR-CLEMENCIA</t>
  </si>
  <si>
    <t>BOLÍVAR-CÓRDOBA</t>
  </si>
  <si>
    <t>BOLÍVAR-EL CARMEN DE BOLÍVAR</t>
  </si>
  <si>
    <t>BOLÍVAR-EL GUAMO</t>
  </si>
  <si>
    <t>BOLÍVAR-EL PEÑÓN</t>
  </si>
  <si>
    <t>BOLÍVAR-HATILLO DE LOBA</t>
  </si>
  <si>
    <t>BOLÍVAR-MAGANGUÉ</t>
  </si>
  <si>
    <t>BOLÍVAR-MAHATES</t>
  </si>
  <si>
    <t>BOLÍVAR-MARGARITA</t>
  </si>
  <si>
    <t>BOLÍVAR-MARÍA LA BAJA</t>
  </si>
  <si>
    <t>BOLÍVAR-MONTECRISTO</t>
  </si>
  <si>
    <t>BOLÍVAR-MORALES</t>
  </si>
  <si>
    <t>BOLÍVAR-NOROSÍ</t>
  </si>
  <si>
    <t>BOLÍVAR-PINILLOS</t>
  </si>
  <si>
    <t>BOLÍVAR-REGIDOR</t>
  </si>
  <si>
    <t>BOLÍVAR-RÍO VIEJO</t>
  </si>
  <si>
    <t>BOLÍVAR-SAN CRISTÓBAL</t>
  </si>
  <si>
    <t>BOLÍVAR-SAN ESTANISLAO</t>
  </si>
  <si>
    <t>BOLÍVAR-SAN FERNANDO</t>
  </si>
  <si>
    <t>BOLÍVAR-SAN JACINTO</t>
  </si>
  <si>
    <t>BOLÍVAR-SAN JACINTO DEL CAUCA</t>
  </si>
  <si>
    <t>BOLÍVAR-SAN JUAN NEPOMUCENO</t>
  </si>
  <si>
    <t>BOLÍVAR-SAN MARTÍN DE LOBA</t>
  </si>
  <si>
    <t>BOLÍVAR-SAN PABLO</t>
  </si>
  <si>
    <t>BOLÍVAR-SANTA CATALINA</t>
  </si>
  <si>
    <t>BOLÍVAR-SANTA CRUZ DE MOMPOX</t>
  </si>
  <si>
    <t>BOLÍVAR-SANTA ROSA</t>
  </si>
  <si>
    <t>BOLÍVAR-SANTA ROSA DEL SUR</t>
  </si>
  <si>
    <t>BOLÍVAR-SIMITÍ</t>
  </si>
  <si>
    <t>BOLÍVAR-SOPLAVIENTO</t>
  </si>
  <si>
    <t>BOLÍVAR-TALAIGUA NUEVO</t>
  </si>
  <si>
    <t>BOLÍVAR-TIQUISIO</t>
  </si>
  <si>
    <t>BOLÍVAR-TURBACO</t>
  </si>
  <si>
    <t>BOLÍVAR-TURBANA</t>
  </si>
  <si>
    <t>BOLÍVAR-VILLANUEVA</t>
  </si>
  <si>
    <t>BOLÍVAR-ZAMBRANO</t>
  </si>
  <si>
    <t>BOYACÁ-ALMEIDA</t>
  </si>
  <si>
    <t>BOYACÁ-AQUITANIA</t>
  </si>
  <si>
    <t>BOYACÁ-ARCABUCO</t>
  </si>
  <si>
    <t>BOYACÁ-BELÉN</t>
  </si>
  <si>
    <t>BOYACÁ-BERBEO</t>
  </si>
  <si>
    <t>BOYACÁ-BETÉITIVA</t>
  </si>
  <si>
    <t>BOYACÁ-BOAVITA</t>
  </si>
  <si>
    <t>BOYACÁ-BOYACÁ</t>
  </si>
  <si>
    <t>BOYACÁ-BRICEÑO</t>
  </si>
  <si>
    <t>BOYACÁ-BUENAVISTA</t>
  </si>
  <si>
    <t>BOYACÁ-BUSBANZÁ</t>
  </si>
  <si>
    <t>BOYACÁ-CALDAS</t>
  </si>
  <si>
    <t>BOYACÁ-CAMPOHERMOSO</t>
  </si>
  <si>
    <t>BOYACÁ-CERINZA</t>
  </si>
  <si>
    <t>BOYACÁ-CHINAVITA</t>
  </si>
  <si>
    <t>BOYACÁ-CHIQUINQUIRÁ</t>
  </si>
  <si>
    <t>BOYACÁ-CHÍQUIZA</t>
  </si>
  <si>
    <t>BOYACÁ-CHISCAS</t>
  </si>
  <si>
    <t>BOYACÁ-CHITA</t>
  </si>
  <si>
    <t>BOYACÁ-CHIVATÁ</t>
  </si>
  <si>
    <t>BOYACÁ-CHIVOR</t>
  </si>
  <si>
    <t>BOYACÁ-CIÉNEGA</t>
  </si>
  <si>
    <t>BOYACÁ-CÓMBITA</t>
  </si>
  <si>
    <t>BOYACÁ-COPER</t>
  </si>
  <si>
    <t>BOYACÁ-CORRALES</t>
  </si>
  <si>
    <t>BOYACÁ-COVARACHÍA</t>
  </si>
  <si>
    <t>BOYACÁ-CUBARÁ</t>
  </si>
  <si>
    <t>BOYACÁ-CUCAITA</t>
  </si>
  <si>
    <t>BOYACÁ-CUÍTIVA</t>
  </si>
  <si>
    <t>BOYACÁ-DUITAMA</t>
  </si>
  <si>
    <t>BOYACÁ-EL COCUY</t>
  </si>
  <si>
    <t>BOYACÁ-EL ESPINO</t>
  </si>
  <si>
    <t>BOYACÁ-FIRAVITOBA</t>
  </si>
  <si>
    <t>BOYACÁ-FLORESTA</t>
  </si>
  <si>
    <t>BOYACÁ-GACHANTIVÁ</t>
  </si>
  <si>
    <t>BOYACÁ-GÁMEZA</t>
  </si>
  <si>
    <t>BOYACÁ-GUACAMAYAS</t>
  </si>
  <si>
    <t>BOYACÁ-GUATEQUE</t>
  </si>
  <si>
    <t>BOYACÁ-GUAYATÁ</t>
  </si>
  <si>
    <t>BOYACÁ-GÜICÁN DE LA SIERRA</t>
  </si>
  <si>
    <t>BOYACÁ-IZA</t>
  </si>
  <si>
    <t>BOYACÁ-JENESANO</t>
  </si>
  <si>
    <t>BOYACÁ-JERICÓ</t>
  </si>
  <si>
    <t>BOYACÁ-LA CAPILLA</t>
  </si>
  <si>
    <t>BOYACÁ-LA UVITA</t>
  </si>
  <si>
    <t>BOYACÁ-LA VICTORIA</t>
  </si>
  <si>
    <t>BOYACÁ-LABRANZAGRANDE</t>
  </si>
  <si>
    <t>BOYACÁ-MARIPÍ</t>
  </si>
  <si>
    <t>BOYACÁ-MIRAFLORES</t>
  </si>
  <si>
    <t>BOYACÁ-MONGUA</t>
  </si>
  <si>
    <t>BOYACÁ-MONGUÍ</t>
  </si>
  <si>
    <t>BOYACÁ-MONIQUIRÁ</t>
  </si>
  <si>
    <t>BOYACÁ-MOTAVITA</t>
  </si>
  <si>
    <t>BOYACÁ-MUZO</t>
  </si>
  <si>
    <t>BOYACÁ-NUEVO COLÓN</t>
  </si>
  <si>
    <t>BOYACÁ-OICATÁ</t>
  </si>
  <si>
    <t>BOYACÁ-OTANCHE</t>
  </si>
  <si>
    <t>BOYACÁ-PACHAVITA</t>
  </si>
  <si>
    <t>BOYACÁ-PÁEZ</t>
  </si>
  <si>
    <t>BOYACÁ-PAIPA</t>
  </si>
  <si>
    <t>BOYACÁ-PAJARITO</t>
  </si>
  <si>
    <t>BOYACÁ-PANQUEBA</t>
  </si>
  <si>
    <t>BOYACÁ-PAUNA</t>
  </si>
  <si>
    <t>BOYACÁ-PAYA</t>
  </si>
  <si>
    <t>BOYACÁ-PAZ DE RÍO</t>
  </si>
  <si>
    <t>BOYACÁ-PESCA</t>
  </si>
  <si>
    <t>BOYACÁ-PISBA</t>
  </si>
  <si>
    <t>BOYACÁ-PUERTO BOYACÁ</t>
  </si>
  <si>
    <t>BOYACÁ-QUÍPAMA</t>
  </si>
  <si>
    <t>BOYACÁ-RAMIRIQUÍ</t>
  </si>
  <si>
    <t>BOYACÁ-RÁQUIRA</t>
  </si>
  <si>
    <t>BOYACÁ-RONDÓN</t>
  </si>
  <si>
    <t>BOYACÁ-SABOYÁ</t>
  </si>
  <si>
    <t>BOYACÁ-SÁCHICA</t>
  </si>
  <si>
    <t>BOYACÁ-SAMACÁ</t>
  </si>
  <si>
    <t>BOYACÁ-SAN EDUARDO</t>
  </si>
  <si>
    <t>BOYACÁ-SAN JOSÉ DE PARE</t>
  </si>
  <si>
    <t>BOYACÁ-SAN LUIS DE GACENO</t>
  </si>
  <si>
    <t>BOYACÁ-SAN MATEO</t>
  </si>
  <si>
    <t>BOYACÁ-SAN MIGUEL DE SEMA</t>
  </si>
  <si>
    <t>BOYACÁ-SAN PABLO DE BORBUR</t>
  </si>
  <si>
    <t>BOYACÁ-SANTA MARÍA</t>
  </si>
  <si>
    <t>BOYACÁ-SANTA ROSA DE VITERBO</t>
  </si>
  <si>
    <t>BOYACÁ-SANTA SOFÍA</t>
  </si>
  <si>
    <t>BOYACÁ-SATIVANORTE</t>
  </si>
  <si>
    <t>BOYACÁ-SATIVASUR</t>
  </si>
  <si>
    <t>BOYACÁ-SIACHOQUE</t>
  </si>
  <si>
    <t>BOYACÁ-SOATÁ</t>
  </si>
  <si>
    <t>BOYACÁ-SOCHA</t>
  </si>
  <si>
    <t>BOYACÁ-SOCOTÁ</t>
  </si>
  <si>
    <t>BOYACÁ-SOGAMOSO</t>
  </si>
  <si>
    <t>BOYACÁ-SOMONDOCO</t>
  </si>
  <si>
    <t>BOYACÁ-SORA</t>
  </si>
  <si>
    <t>BOYACÁ-SORACÁ</t>
  </si>
  <si>
    <t>BOYACÁ-SOTAQUIRÁ</t>
  </si>
  <si>
    <t>BOYACÁ-SUSACÓN</t>
  </si>
  <si>
    <t>BOYACÁ-SUTAMARCHÁN</t>
  </si>
  <si>
    <t>BOYACÁ-SUTATENZA</t>
  </si>
  <si>
    <t>BOYACÁ-TASCO</t>
  </si>
  <si>
    <t>BOYACÁ-TENZA</t>
  </si>
  <si>
    <t>BOYACÁ-TIBANÁ</t>
  </si>
  <si>
    <t>BOYACÁ-TIBASOSA</t>
  </si>
  <si>
    <t>BOYACÁ-TINJACÁ</t>
  </si>
  <si>
    <t>BOYACÁ-TIPACOQUE</t>
  </si>
  <si>
    <t>BOYACÁ-TOCA</t>
  </si>
  <si>
    <t>BOYACÁ-TOGÜÍ</t>
  </si>
  <si>
    <t>BOYACÁ-TÓPAGA</t>
  </si>
  <si>
    <t>BOYACÁ-TOTA</t>
  </si>
  <si>
    <t>BOYACÁ-TUNJA</t>
  </si>
  <si>
    <t>BOYACÁ-TUNUNGUÁ</t>
  </si>
  <si>
    <t>BOYACÁ-TURMEQUÉ</t>
  </si>
  <si>
    <t>BOYACÁ-TUTA</t>
  </si>
  <si>
    <t>BOYACÁ-TUTAZÁ</t>
  </si>
  <si>
    <t>BOYACÁ-ÚMBITA</t>
  </si>
  <si>
    <t>BOYACÁ-VENTAQUEMADA</t>
  </si>
  <si>
    <t>BOYACÁ-VILLA DE LEYVA</t>
  </si>
  <si>
    <t>BOYACÁ-VIRACACHÁ</t>
  </si>
  <si>
    <t>BOYACÁ-ZETAQUIRA</t>
  </si>
  <si>
    <t>CALDAS-ARANZAZU</t>
  </si>
  <si>
    <t>CALDAS-BELALCÁZAR</t>
  </si>
  <si>
    <t>CALDAS-CHINCHINÁ</t>
  </si>
  <si>
    <t>CALDAS-FILADELFIA</t>
  </si>
  <si>
    <t>CALDAS-LA DORADA</t>
  </si>
  <si>
    <t>CALDAS-LA MERCED</t>
  </si>
  <si>
    <t>CALDAS-MANIZALES</t>
  </si>
  <si>
    <t>CALDAS-MARMATO</t>
  </si>
  <si>
    <t>CALDAS-NEIRA</t>
  </si>
  <si>
    <t>CALDAS-PÁCORA</t>
  </si>
  <si>
    <t>CALDAS-PALESTINA</t>
  </si>
  <si>
    <t>CALDAS-RIOSUCIO</t>
  </si>
  <si>
    <t>CALDAS-RISARALDA</t>
  </si>
  <si>
    <t>CALDAS-SALAMINA</t>
  </si>
  <si>
    <t>CALDAS-SAN JOSÉ</t>
  </si>
  <si>
    <t>CALDAS-SUPÍA</t>
  </si>
  <si>
    <t>CALDAS-VILLAMARÍA</t>
  </si>
  <si>
    <t>CALDAS-VITERBO</t>
  </si>
  <si>
    <t>CAQUETÁ-ALBANIA</t>
  </si>
  <si>
    <t>CAQUETÁ-BELÉN DE LOS ANDAQUÍES</t>
  </si>
  <si>
    <t>CAQUETÁ-CARTAGENA DEL CHAIRÁ</t>
  </si>
  <si>
    <t>CAQUETÁ-CURILLO</t>
  </si>
  <si>
    <t>CAQUETÁ-EL DONCELLO</t>
  </si>
  <si>
    <t>CAQUETÁ-EL PAUJÍL</t>
  </si>
  <si>
    <t>CAQUETÁ-FLORENCIA</t>
  </si>
  <si>
    <t>CAQUETÁ-LA MONTAÑITA</t>
  </si>
  <si>
    <t>CAQUETÁ-MILÁN</t>
  </si>
  <si>
    <t>CAQUETÁ-MORELIA</t>
  </si>
  <si>
    <t>CAQUETÁ-PUERTO RICO</t>
  </si>
  <si>
    <t>CAQUETÁ-SAN JOSÉ DEL FRAGUA</t>
  </si>
  <si>
    <t>CAQUETÁ-SAN VICENTE DEL CAGUÁN</t>
  </si>
  <si>
    <t>CAQUETÁ-SOLANO</t>
  </si>
  <si>
    <t>CAQUETÁ-SOLITA</t>
  </si>
  <si>
    <t>CAQUETÁ-VALPARAÍSO</t>
  </si>
  <si>
    <t>CASANARE-AGUAZUL</t>
  </si>
  <si>
    <t>CASANARE-CHÁMEZA</t>
  </si>
  <si>
    <t>CASANARE-HATO COROZAL</t>
  </si>
  <si>
    <t>CASANARE-LA SALINA</t>
  </si>
  <si>
    <t>CASANARE-MANÍ</t>
  </si>
  <si>
    <t>CASANARE-MONTERREY</t>
  </si>
  <si>
    <t>CASANARE-NUNCHÍA</t>
  </si>
  <si>
    <t>CASANARE-OROCUÉ</t>
  </si>
  <si>
    <t>CASANARE-PAZ DE ARIPORO</t>
  </si>
  <si>
    <t>CASANARE-PORE</t>
  </si>
  <si>
    <t>CASANARE-RECETOR</t>
  </si>
  <si>
    <t>CASANARE-SABANALARGA</t>
  </si>
  <si>
    <t>CASANARE-SÁCAMA</t>
  </si>
  <si>
    <t>CASANARE-SAN LUIS DE PALENQUE</t>
  </si>
  <si>
    <t>CASANARE-TÁMARA</t>
  </si>
  <si>
    <t>CASANARE-TAURAMENA</t>
  </si>
  <si>
    <t>CASANARE-TRINIDAD</t>
  </si>
  <si>
    <t>CASANARE-VILLANUEVA</t>
  </si>
  <si>
    <t>CASANARE-YOPAL</t>
  </si>
  <si>
    <t>CAUCA-ALMAGUER</t>
  </si>
  <si>
    <t>CAUCA-ARGELIA</t>
  </si>
  <si>
    <t>CAUCA-BALBOA</t>
  </si>
  <si>
    <t>CAUCA-BOLÍVAR</t>
  </si>
  <si>
    <t>CAUCA-BUENOS AIRES</t>
  </si>
  <si>
    <t>CAUCA-CAJIBÍO</t>
  </si>
  <si>
    <t>CAUCA-CALDONO</t>
  </si>
  <si>
    <t>CAUCA-CALOTO</t>
  </si>
  <si>
    <t>CAUCA-CORINTO</t>
  </si>
  <si>
    <t>CAUCA-EL TAMBO</t>
  </si>
  <si>
    <t>CAUCA-FLORENCIA</t>
  </si>
  <si>
    <t>CAUCA-GUACHENÉ</t>
  </si>
  <si>
    <t>CAUCA-GUAPI</t>
  </si>
  <si>
    <t>CAUCA-INZÁ</t>
  </si>
  <si>
    <t>CAUCA-JAMBALÓ</t>
  </si>
  <si>
    <t>CAUCA-LA SIERRA</t>
  </si>
  <si>
    <t>CAUCA-LA VEGA</t>
  </si>
  <si>
    <t>CAUCA-LÓPEZ DE MICAY</t>
  </si>
  <si>
    <t>CAUCA-MERCADERES</t>
  </si>
  <si>
    <t>CAUCA-MIRANDA</t>
  </si>
  <si>
    <t>CAUCA-MORALES</t>
  </si>
  <si>
    <t>CAUCA-PADILLA</t>
  </si>
  <si>
    <t>CAUCA-PÁEZ</t>
  </si>
  <si>
    <t>CAUCA-PATÍA</t>
  </si>
  <si>
    <t>CAUCA-PIAMONTE</t>
  </si>
  <si>
    <t>CAUCA-PIENDAMÓ - TUNÍA</t>
  </si>
  <si>
    <t>CAUCA-POPAYÁN</t>
  </si>
  <si>
    <t>CAUCA-PUERTO TEJADA</t>
  </si>
  <si>
    <t>CAUCA-PURACÉ</t>
  </si>
  <si>
    <t>CAUCA-ROSAS</t>
  </si>
  <si>
    <t>CAUCA-SAN SEBASTIÁN</t>
  </si>
  <si>
    <t>CAUCA-SANTA ROSA</t>
  </si>
  <si>
    <t>CAUCA-SANTANDER DE QUILICHAO</t>
  </si>
  <si>
    <t>CAUCA-SILVIA</t>
  </si>
  <si>
    <t>CAUCA-SOTARÁ PAISPAMBA</t>
  </si>
  <si>
    <t>CAUCA-SUÁREZ</t>
  </si>
  <si>
    <t>CAUCA-SUCRE</t>
  </si>
  <si>
    <t>CAUCA-TIMBÍO</t>
  </si>
  <si>
    <t>CAUCA-TIMBIQUÍ</t>
  </si>
  <si>
    <t>CAUCA-TORIBÍO</t>
  </si>
  <si>
    <t>CAUCA-TOTORÓ</t>
  </si>
  <si>
    <t>CAUCA-VILLA RICA</t>
  </si>
  <si>
    <t>CESAR-AGUACHICA</t>
  </si>
  <si>
    <t>CESAR-AGUSTÍN CODAZZI</t>
  </si>
  <si>
    <t>CESAR-ASTREA</t>
  </si>
  <si>
    <t>CESAR-BECERRIL</t>
  </si>
  <si>
    <t>CESAR-BOSCONIA</t>
  </si>
  <si>
    <t>CESAR-CHIMICHAGUA</t>
  </si>
  <si>
    <t>CESAR-CHIRIGUANÁ</t>
  </si>
  <si>
    <t>CESAR-CURUMANÍ</t>
  </si>
  <si>
    <t>CESAR-EL PASO</t>
  </si>
  <si>
    <t>CESAR-GAMARRA</t>
  </si>
  <si>
    <t>CESAR-GONZÁLEZ</t>
  </si>
  <si>
    <t>CESAR-LA GLORIA</t>
  </si>
  <si>
    <t>CESAR-LA JAGUA DE IBIRICO</t>
  </si>
  <si>
    <t>CESAR-LA PAZ</t>
  </si>
  <si>
    <t>CESAR-MANAURE BALCÓN DEL CESAR</t>
  </si>
  <si>
    <t>CESAR-PAILITAS</t>
  </si>
  <si>
    <t>CESAR-PELAYA</t>
  </si>
  <si>
    <t>CESAR-PUEBLO BELLO</t>
  </si>
  <si>
    <t>CESAR-RÍO DE ORO</t>
  </si>
  <si>
    <t>CESAR-SAN ALBERTO</t>
  </si>
  <si>
    <t>CESAR-SAN DIEGO</t>
  </si>
  <si>
    <t>CESAR-SAN MARTÍN</t>
  </si>
  <si>
    <t>CESAR-TAMALAMEQUE</t>
  </si>
  <si>
    <t>CESAR-VALLEDUPAR</t>
  </si>
  <si>
    <t>CHOCÓ-ACANDÍ</t>
  </si>
  <si>
    <t>CHOCÓ-ALTO BAUDÓ</t>
  </si>
  <si>
    <t>CHOCÓ-ATRATO</t>
  </si>
  <si>
    <t>CHOCÓ-BAGADÓ</t>
  </si>
  <si>
    <t>CHOCÓ-BAHÍA SOLANO</t>
  </si>
  <si>
    <t>CHOCÓ-BAJO BAUDÓ</t>
  </si>
  <si>
    <t>CHOCÓ-BOJAYÁ</t>
  </si>
  <si>
    <t>CHOCÓ-CARMEN DEL DARIÉN</t>
  </si>
  <si>
    <t>CHOCÓ-CÉRTEGUI</t>
  </si>
  <si>
    <t>CHOCÓ-CONDOTO</t>
  </si>
  <si>
    <t>CHOCÓ-EL CANTÓN DEL SAN PABLO</t>
  </si>
  <si>
    <t>CHOCÓ-EL CARMEN DE ATRATO</t>
  </si>
  <si>
    <t>CHOCÓ-EL LITORAL DEL SAN JUAN</t>
  </si>
  <si>
    <t>CHOCÓ-ISTMINA</t>
  </si>
  <si>
    <t>CHOCÓ-JURADÓ</t>
  </si>
  <si>
    <t>CHOCÓ-LLORÓ</t>
  </si>
  <si>
    <t>CHOCÓ-MEDIO ATRATO</t>
  </si>
  <si>
    <t>CHOCÓ-MEDIO BAUDÓ</t>
  </si>
  <si>
    <t>CHOCÓ-MEDIO SAN JUAN</t>
  </si>
  <si>
    <t>CHOCÓ-NÓVITA</t>
  </si>
  <si>
    <t>CHOCÓ-NUEVO BELÉN DE BAJIRÁ</t>
  </si>
  <si>
    <t>CHOCÓ-NUQUÍ</t>
  </si>
  <si>
    <t>CHOCÓ-QUIBDÓ</t>
  </si>
  <si>
    <t>CHOCÓ-RÍO IRÓ</t>
  </si>
  <si>
    <t>CHOCÓ-RÍO QUITO</t>
  </si>
  <si>
    <t>CHOCÓ-RIOSUCIO</t>
  </si>
  <si>
    <t>CHOCÓ-SAN JOSÉ DEL PALMAR</t>
  </si>
  <si>
    <t>CHOCÓ-SIPÍ</t>
  </si>
  <si>
    <t>CHOCÓ-TADÓ</t>
  </si>
  <si>
    <t>CHOCÓ-UNGUÍA</t>
  </si>
  <si>
    <t>CHOCÓ-UNIÓN PANAMERICANA</t>
  </si>
  <si>
    <t>CÓRDOBA-AYAPEL</t>
  </si>
  <si>
    <t>CÓRDOBA-BUENAVISTA</t>
  </si>
  <si>
    <t>CÓRDOBA-CANALETE</t>
  </si>
  <si>
    <t>CÓRDOBA-CERETÉ</t>
  </si>
  <si>
    <t>CÓRDOBA-CHIMÁ</t>
  </si>
  <si>
    <t>CÓRDOBA-CHINÚ</t>
  </si>
  <si>
    <t>CÓRDOBA-CIÉNAGA DE ORO</t>
  </si>
  <si>
    <t>CÓRDOBA-COTORRA</t>
  </si>
  <si>
    <t>CÓRDOBA-LA APARTADA</t>
  </si>
  <si>
    <t>CÓRDOBA-LORICA</t>
  </si>
  <si>
    <t>CÓRDOBA-LOS CÓRDOBAS</t>
  </si>
  <si>
    <t>CÓRDOBA-MOMIL</t>
  </si>
  <si>
    <t>CÓRDOBA-MONTELÍBANO</t>
  </si>
  <si>
    <t>CÓRDOBA-MONTERÍA</t>
  </si>
  <si>
    <t>CÓRDOBA-MOÑITOS</t>
  </si>
  <si>
    <t>CÓRDOBA-PLANETA RICA</t>
  </si>
  <si>
    <t>CÓRDOBA-PUEBLO NUEVO</t>
  </si>
  <si>
    <t>CÓRDOBA-PUERTO ESCONDIDO</t>
  </si>
  <si>
    <t>CÓRDOBA-PURÍSIMA DE LA CONCEPCIÓN</t>
  </si>
  <si>
    <t>CÓRDOBA-SAHAGÚN</t>
  </si>
  <si>
    <t>CÓRDOBA-SAN ANDRÉS DE SOTAVENTO</t>
  </si>
  <si>
    <t>CÓRDOBA-SAN ANTERO</t>
  </si>
  <si>
    <t>CÓRDOBA-SAN BERNARDO DEL VIENTO</t>
  </si>
  <si>
    <t>CÓRDOBA-SAN CARLOS</t>
  </si>
  <si>
    <t>CÓRDOBA-SAN JOSÉ DE URÉ</t>
  </si>
  <si>
    <t>CÓRDOBA-SAN PELAYO</t>
  </si>
  <si>
    <t>CÓRDOBA-TIERRALTA</t>
  </si>
  <si>
    <t>CÓRDOBA-TUCHÍN</t>
  </si>
  <si>
    <t>CÓRDOBA-VALENCIA</t>
  </si>
  <si>
    <t>CUNDINAMARCA-AGUA DE DIOS</t>
  </si>
  <si>
    <t>CUNDINAMARCA-ALBÁN</t>
  </si>
  <si>
    <t>CUNDINAMARCA-ANAPOIMA</t>
  </si>
  <si>
    <t>CUNDINAMARCA-ANOLAIMA</t>
  </si>
  <si>
    <t>CUNDINAMARCA-APULO</t>
  </si>
  <si>
    <t>CUNDINAMARCA-ARBELÁEZ</t>
  </si>
  <si>
    <t>CUNDINAMARCA-BELTRÁN</t>
  </si>
  <si>
    <t>CUNDINAMARCA-BITUIMA</t>
  </si>
  <si>
    <t>CUNDINAMARCA-BOJACÁ</t>
  </si>
  <si>
    <t>CUNDINAMARCA-CABRERA</t>
  </si>
  <si>
    <t>CUNDINAMARCA-CACHIPAY</t>
  </si>
  <si>
    <t>CUNDINAMARCA-CAJICÁ</t>
  </si>
  <si>
    <t>CUNDINAMARCA-CAPARRAPÍ</t>
  </si>
  <si>
    <t>CUNDINAMARCA-CÁQUEZA</t>
  </si>
  <si>
    <t>CUNDINAMARCA-CARMEN DE CARUPA</t>
  </si>
  <si>
    <t>CUNDINAMARCA-CHAGUANÍ</t>
  </si>
  <si>
    <t>CUNDINAMARCA-CHÍA</t>
  </si>
  <si>
    <t>CUNDINAMARCA-CHIPAQUE</t>
  </si>
  <si>
    <t>CUNDINAMARCA-CHOACHÍ</t>
  </si>
  <si>
    <t>CUNDINAMARCA-CHOCONTÁ</t>
  </si>
  <si>
    <t>CUNDINAMARCA-COGUA</t>
  </si>
  <si>
    <t>CUNDINAMARCA-COTA</t>
  </si>
  <si>
    <t>CUNDINAMARCA-CUCUNUBÁ</t>
  </si>
  <si>
    <t>CUNDINAMARCA-EL COLEGIO</t>
  </si>
  <si>
    <t>CUNDINAMARCA-EL PEÑÓN</t>
  </si>
  <si>
    <t>CUNDINAMARCA-EL ROSAL</t>
  </si>
  <si>
    <t>CUNDINAMARCA-FACATATIVÁ</t>
  </si>
  <si>
    <t>CUNDINAMARCA-FÓMEQUE</t>
  </si>
  <si>
    <t>CUNDINAMARCA-FOSCA</t>
  </si>
  <si>
    <t>CUNDINAMARCA-FUNZA</t>
  </si>
  <si>
    <t>CUNDINAMARCA-FÚQUENE</t>
  </si>
  <si>
    <t>CUNDINAMARCA-FUSAGASUGÁ</t>
  </si>
  <si>
    <t>CUNDINAMARCA-GACHALÁ</t>
  </si>
  <si>
    <t>CUNDINAMARCA-GACHANCIPÁ</t>
  </si>
  <si>
    <t>CUNDINAMARCA-GACHETÁ</t>
  </si>
  <si>
    <t>CUNDINAMARCA-GAMA</t>
  </si>
  <si>
    <t>CUNDINAMARCA-GIRARDOT</t>
  </si>
  <si>
    <t>CUNDINAMARCA-GRANADA</t>
  </si>
  <si>
    <t>CUNDINAMARCA-GUASCA</t>
  </si>
  <si>
    <t>CUNDINAMARCA-GUATAQUÍ</t>
  </si>
  <si>
    <t>CUNDINAMARCA-GUATAVITA</t>
  </si>
  <si>
    <t>CUNDINAMARCA-GUAYABAL DE SÍQUIMA</t>
  </si>
  <si>
    <t>CUNDINAMARCA-GUAYABETAL</t>
  </si>
  <si>
    <t>CUNDINAMARCA-GUTIÉRREZ</t>
  </si>
  <si>
    <t>CUNDINAMARCA-JERUSALÉN</t>
  </si>
  <si>
    <t>CUNDINAMARCA-JUNÍN</t>
  </si>
  <si>
    <t>CUNDINAMARCA-LA CALERA</t>
  </si>
  <si>
    <t>CUNDINAMARCA-LA MESA</t>
  </si>
  <si>
    <t>CUNDINAMARCA-LA PALMA</t>
  </si>
  <si>
    <t>CUNDINAMARCA-LA PEÑA</t>
  </si>
  <si>
    <t>CUNDINAMARCA-LA VEGA</t>
  </si>
  <si>
    <t>CUNDINAMARCA-LENGUAZAQUE</t>
  </si>
  <si>
    <t>CUNDINAMARCA-MACHETÁ</t>
  </si>
  <si>
    <t>CUNDINAMARCA-MADRID</t>
  </si>
  <si>
    <t>CUNDINAMARCA-MANTA</t>
  </si>
  <si>
    <t>CUNDINAMARCA-MEDINA</t>
  </si>
  <si>
    <t>CUNDINAMARCA-MOSQUERA</t>
  </si>
  <si>
    <t>CUNDINAMARCA-NARIÑO</t>
  </si>
  <si>
    <t>CUNDINAMARCA-NEMOCÓN</t>
  </si>
  <si>
    <t>CUNDINAMARCA-NILO</t>
  </si>
  <si>
    <t>CUNDINAMARCA-NIMAIMA</t>
  </si>
  <si>
    <t>CUNDINAMARCA-NOCAIMA</t>
  </si>
  <si>
    <t>CUNDINAMARCA-PACHO</t>
  </si>
  <si>
    <t>CUNDINAMARCA-PAIME</t>
  </si>
  <si>
    <t>CUNDINAMARCA-PANDI</t>
  </si>
  <si>
    <t>CUNDINAMARCA-PARATEBUENO</t>
  </si>
  <si>
    <t>CUNDINAMARCA-PASCA</t>
  </si>
  <si>
    <t>CUNDINAMARCA-PUERTO SALGAR</t>
  </si>
  <si>
    <t>CUNDINAMARCA-PULÍ</t>
  </si>
  <si>
    <t>CUNDINAMARCA-QUEBRADANEGRA</t>
  </si>
  <si>
    <t>CUNDINAMARCA-QUETAME</t>
  </si>
  <si>
    <t>CUNDINAMARCA-QUIPILE</t>
  </si>
  <si>
    <t>CUNDINAMARCA-RICAURTE</t>
  </si>
  <si>
    <t>CUNDINAMARCA-SAN ANTONIO DEL TEQUENDAMA</t>
  </si>
  <si>
    <t>CUNDINAMARCA-SAN BERNARDO</t>
  </si>
  <si>
    <t>CUNDINAMARCA-SAN CAYETANO</t>
  </si>
  <si>
    <t>CUNDINAMARCA-SAN FRANCISCO</t>
  </si>
  <si>
    <t>CUNDINAMARCA-SAN JUAN DE RIOSECO</t>
  </si>
  <si>
    <t>CUNDINAMARCA-SASAIMA</t>
  </si>
  <si>
    <t>CUNDINAMARCA-SESQUILÉ</t>
  </si>
  <si>
    <t>CUNDINAMARCA-SIBATÉ</t>
  </si>
  <si>
    <t>CUNDINAMARCA-SILVANIA</t>
  </si>
  <si>
    <t>CUNDINAMARCA-SIMIJACA</t>
  </si>
  <si>
    <t>CUNDINAMARCA-SOACHA</t>
  </si>
  <si>
    <t>CUNDINAMARCA-SOPÓ</t>
  </si>
  <si>
    <t>CUNDINAMARCA-SUBACHOQUE</t>
  </si>
  <si>
    <t>CUNDINAMARCA-SUESCA</t>
  </si>
  <si>
    <t>CUNDINAMARCA-SUPATÁ</t>
  </si>
  <si>
    <t>CUNDINAMARCA-SUSA</t>
  </si>
  <si>
    <t>CUNDINAMARCA-SUTATAUSA</t>
  </si>
  <si>
    <t>CUNDINAMARCA-TABIO</t>
  </si>
  <si>
    <t>CUNDINAMARCA-TAUSA</t>
  </si>
  <si>
    <t>CUNDINAMARCA-TENA</t>
  </si>
  <si>
    <t>CUNDINAMARCA-TENJO</t>
  </si>
  <si>
    <t>CUNDINAMARCA-TIBACUY</t>
  </si>
  <si>
    <t>CUNDINAMARCA-TIBIRITA</t>
  </si>
  <si>
    <t>CUNDINAMARCA-TOCAIMA</t>
  </si>
  <si>
    <t>CUNDINAMARCA-TOCANCIPÁ</t>
  </si>
  <si>
    <t>CUNDINAMARCA-TOPAIPÍ</t>
  </si>
  <si>
    <t>CUNDINAMARCA-UBALÁ</t>
  </si>
  <si>
    <t>CUNDINAMARCA-UBAQUE</t>
  </si>
  <si>
    <t>CUNDINAMARCA-UNE</t>
  </si>
  <si>
    <t>CUNDINAMARCA-ÚTICA</t>
  </si>
  <si>
    <t>CUNDINAMARCA-VENECIA</t>
  </si>
  <si>
    <t>CUNDINAMARCA-VERGARA</t>
  </si>
  <si>
    <t>CUNDINAMARCA-VIANÍ</t>
  </si>
  <si>
    <t>CUNDINAMARCA-VILLA DE SAN DIEGO DE UBATÉ</t>
  </si>
  <si>
    <t>CUNDINAMARCA-VILLAGÓMEZ</t>
  </si>
  <si>
    <t>CUNDINAMARCA-VILLAPINZÓN</t>
  </si>
  <si>
    <t>CUNDINAMARCA-VILLETA</t>
  </si>
  <si>
    <t>CUNDINAMARCA-VIOTÁ</t>
  </si>
  <si>
    <t>CUNDINAMARCA-YACOPÍ</t>
  </si>
  <si>
    <t>CUNDINAMARCA-ZIPACÓN</t>
  </si>
  <si>
    <t>CUNDINAMARCA-ZIPAQUIRÁ</t>
  </si>
  <si>
    <t>GUAINÍA-BARRANCOMINAS</t>
  </si>
  <si>
    <t>GUAINÍA-CACAHUAL</t>
  </si>
  <si>
    <t>GUAINÍA-INÍRIDA</t>
  </si>
  <si>
    <t>GUAINÍA-LA GUADALUPE</t>
  </si>
  <si>
    <t>GUAINÍA-MORICHAL</t>
  </si>
  <si>
    <t>GUAINÍA-PANA PANA</t>
  </si>
  <si>
    <t>GUAINÍA-PUERTO COLOMBIA</t>
  </si>
  <si>
    <t>GUAINÍA-SAN FELIPE</t>
  </si>
  <si>
    <t>GUAVIARE-CALAMAR</t>
  </si>
  <si>
    <t>GUAVIARE-EL RETORNO</t>
  </si>
  <si>
    <t>GUAVIARE-MIRAFLORES</t>
  </si>
  <si>
    <t>GUAVIARE-SAN JOSÉ DEL GUAVIARE</t>
  </si>
  <si>
    <t>HUILA-ACEVEDO</t>
  </si>
  <si>
    <t>HUILA-AIPE</t>
  </si>
  <si>
    <t>HUILA-ALGECIRAS</t>
  </si>
  <si>
    <t>HUILA-BARAYA</t>
  </si>
  <si>
    <t>HUILA-CAMPOALEGRE</t>
  </si>
  <si>
    <t>HUILA-COLOMBIA</t>
  </si>
  <si>
    <t>HUILA-ELÍAS</t>
  </si>
  <si>
    <t>HUILA-GUADALUPE</t>
  </si>
  <si>
    <t>HUILA-HOBO</t>
  </si>
  <si>
    <t>HUILA-ÍQUIRA</t>
  </si>
  <si>
    <t>HUILA-ISNOS</t>
  </si>
  <si>
    <t>HUILA-LA ARGENTINA</t>
  </si>
  <si>
    <t>HUILA-LA PLATA</t>
  </si>
  <si>
    <t>HUILA-NÁTAGA</t>
  </si>
  <si>
    <t>HUILA-NEIVA</t>
  </si>
  <si>
    <t>HUILA-OPORAPA</t>
  </si>
  <si>
    <t>HUILA-PALERMO</t>
  </si>
  <si>
    <t>HUILA-PALESTINA</t>
  </si>
  <si>
    <t>HUILA-PITAL</t>
  </si>
  <si>
    <t>HUILA-PITALITO</t>
  </si>
  <si>
    <t>HUILA-RIVERA</t>
  </si>
  <si>
    <t>HUILA-SALADOBLANCO</t>
  </si>
  <si>
    <t>HUILA-SAN AGUSTÍN</t>
  </si>
  <si>
    <t>HUILA-SANTA MARÍA</t>
  </si>
  <si>
    <t>HUILA-SUAZA</t>
  </si>
  <si>
    <t>HUILA-TARQUI</t>
  </si>
  <si>
    <t>HUILA-TELLO</t>
  </si>
  <si>
    <t>HUILA-TERUEL</t>
  </si>
  <si>
    <t>HUILA-TIMANÁ</t>
  </si>
  <si>
    <t>HUILA-VILLAVIEJA</t>
  </si>
  <si>
    <t>HUILA-YAGUARÁ</t>
  </si>
  <si>
    <t>LA GUAJIRA-ALBANIA</t>
  </si>
  <si>
    <t>LA GUAJIRA-BARRANCAS</t>
  </si>
  <si>
    <t>LA GUAJIRA-DIBULLA</t>
  </si>
  <si>
    <t>LA GUAJIRA-DISTRACCIÓN</t>
  </si>
  <si>
    <t>LA GUAJIRA-EL MOLINO</t>
  </si>
  <si>
    <t>LA GUAJIRA-FONSECA</t>
  </si>
  <si>
    <t>LA GUAJIRA-HATONUEVO</t>
  </si>
  <si>
    <t>LA GUAJIRA-LA JAGUA DEL PILAR</t>
  </si>
  <si>
    <t>LA GUAJIRA-MAICAO</t>
  </si>
  <si>
    <t>LA GUAJIRA-MANAURE</t>
  </si>
  <si>
    <t>LA GUAJIRA-RIOHACHA</t>
  </si>
  <si>
    <t>LA GUAJIRA-SAN JUAN DEL CESAR</t>
  </si>
  <si>
    <t>LA GUAJIRA-URIBIA</t>
  </si>
  <si>
    <t>LA GUAJIRA-URUMITA</t>
  </si>
  <si>
    <t>LA GUAJIRA-VILLANUEVA</t>
  </si>
  <si>
    <t>MAGDALENA-ALGARROBO</t>
  </si>
  <si>
    <t>MAGDALENA-ARACATACA</t>
  </si>
  <si>
    <t>MAGDALENA-ARIGUANÍ</t>
  </si>
  <si>
    <t>MAGDALENA-CERRO DE SAN ANTONIO</t>
  </si>
  <si>
    <t>MAGDALENA-CHIVOLO</t>
  </si>
  <si>
    <t>MAGDALENA-CIÉNAGA</t>
  </si>
  <si>
    <t>MAGDALENA-CONCORDIA</t>
  </si>
  <si>
    <t>MAGDALENA-EL BANCO</t>
  </si>
  <si>
    <t>MAGDALENA-EL PIÑÓN</t>
  </si>
  <si>
    <t>MAGDALENA-EL RETÉN</t>
  </si>
  <si>
    <t>MAGDALENA-FUNDACIÓN</t>
  </si>
  <si>
    <t>MAGDALENA-GUAMAL</t>
  </si>
  <si>
    <t>MAGDALENA-NUEVA GRANADA</t>
  </si>
  <si>
    <t>MAGDALENA-PEDRAZA</t>
  </si>
  <si>
    <t>MAGDALENA-PIJIÑO DEL CARMEN</t>
  </si>
  <si>
    <t>MAGDALENA-PIVIJAY</t>
  </si>
  <si>
    <t>MAGDALENA-PLATO</t>
  </si>
  <si>
    <t>MAGDALENA-PUEBLOVIEJO</t>
  </si>
  <si>
    <t>MAGDALENA-REMOLINO</t>
  </si>
  <si>
    <t>MAGDALENA-SABANAS DE SAN ÁNGEL</t>
  </si>
  <si>
    <t>MAGDALENA-SALAMINA</t>
  </si>
  <si>
    <t>MAGDALENA-SAN SEBASTIÁN DE BUENAVISTA</t>
  </si>
  <si>
    <t>MAGDALENA-SAN ZENÓN</t>
  </si>
  <si>
    <t>MAGDALENA-SANTA ANA</t>
  </si>
  <si>
    <t>MAGDALENA-SANTA BÁRBARA DE PINTO</t>
  </si>
  <si>
    <t>MAGDALENA-SANTA MARTA</t>
  </si>
  <si>
    <t>MAGDALENA-SITIONUEVO</t>
  </si>
  <si>
    <t>MAGDALENA-TENERIFE</t>
  </si>
  <si>
    <t>MAGDALENA-ZAPAYÁN</t>
  </si>
  <si>
    <t>MAGDALENA-ZONA BANANERA</t>
  </si>
  <si>
    <t>META-ACACÍAS</t>
  </si>
  <si>
    <t>META-BARRANCA DE UPÍA</t>
  </si>
  <si>
    <t>META-CABUYARO</t>
  </si>
  <si>
    <t>META-CASTILLA LA NUEVA</t>
  </si>
  <si>
    <t>META-CUBARRAL</t>
  </si>
  <si>
    <t>META-CUMARAL</t>
  </si>
  <si>
    <t>META-EL CALVARIO</t>
  </si>
  <si>
    <t>META-EL CASTILLO</t>
  </si>
  <si>
    <t>META-EL DORADO</t>
  </si>
  <si>
    <t>META-FUENTE DE ORO</t>
  </si>
  <si>
    <t>META-GRANADA</t>
  </si>
  <si>
    <t>META-GUAMAL</t>
  </si>
  <si>
    <t>META-LA MACARENA</t>
  </si>
  <si>
    <t>META-LEJANÍAS</t>
  </si>
  <si>
    <t>META-MAPIRIPÁN</t>
  </si>
  <si>
    <t>META-MESETAS</t>
  </si>
  <si>
    <t>META-PUERTO CONCORDIA</t>
  </si>
  <si>
    <t>META-PUERTO GAITÁN</t>
  </si>
  <si>
    <t>META-PUERTO LLERAS</t>
  </si>
  <si>
    <t>META-PUERTO LÓPEZ</t>
  </si>
  <si>
    <t>META-PUERTO RICO</t>
  </si>
  <si>
    <t>META-RESTREPO</t>
  </si>
  <si>
    <t>META-SAN CARLOS DE GUAROA</t>
  </si>
  <si>
    <t>META-SAN JUANITO</t>
  </si>
  <si>
    <t>META-SAN MARTÍN</t>
  </si>
  <si>
    <t>META-URIBE</t>
  </si>
  <si>
    <t>META-VISTAHERMOSA</t>
  </si>
  <si>
    <t>NARIÑO-ALBÁN</t>
  </si>
  <si>
    <t>NARIÑO-ALDANA</t>
  </si>
  <si>
    <t>NARIÑO-ANCUYA</t>
  </si>
  <si>
    <t>NARIÑO-ARBOLEDA</t>
  </si>
  <si>
    <t>NARIÑO-BARBACOAS</t>
  </si>
  <si>
    <t>NARIÑO-BELÉN</t>
  </si>
  <si>
    <t>NARIÑO-BUESACO</t>
  </si>
  <si>
    <t>NARIÑO-CHACHAGÜÍ</t>
  </si>
  <si>
    <t>NARIÑO-COLÓN</t>
  </si>
  <si>
    <t>NARIÑO-CONSACÁ</t>
  </si>
  <si>
    <t>NARIÑO-CONTADERO</t>
  </si>
  <si>
    <t>NARIÑO-CÓRDOBA</t>
  </si>
  <si>
    <t>NARIÑO-CUASPUD CARLOSAMA</t>
  </si>
  <si>
    <t>NARIÑO-CUMBAL</t>
  </si>
  <si>
    <t>NARIÑO-CUMBITARA</t>
  </si>
  <si>
    <t>NARIÑO-EL CHARCO</t>
  </si>
  <si>
    <t>NARIÑO-EL PEÑOL</t>
  </si>
  <si>
    <t>NARIÑO-EL ROSARIO</t>
  </si>
  <si>
    <t>NARIÑO-EL TABLÓN DE GÓMEZ</t>
  </si>
  <si>
    <t>NARIÑO-EL TAMBO</t>
  </si>
  <si>
    <t>NARIÑO-FRANCISCO PIZARRO</t>
  </si>
  <si>
    <t>NARIÑO-FUNES</t>
  </si>
  <si>
    <t>NARIÑO-GUACHUCAL</t>
  </si>
  <si>
    <t>NARIÑO-GUAITARILLA</t>
  </si>
  <si>
    <t>NARIÑO-GUALMATÁN</t>
  </si>
  <si>
    <t>NARIÑO-ILES</t>
  </si>
  <si>
    <t>NARIÑO-IMUÉS</t>
  </si>
  <si>
    <t>NARIÑO-IPIALES</t>
  </si>
  <si>
    <t>NARIÑO-LA CRUZ</t>
  </si>
  <si>
    <t>NARIÑO-LA FLORIDA</t>
  </si>
  <si>
    <t>NARIÑO-LA LLANADA</t>
  </si>
  <si>
    <t>NARIÑO-LA TOLA</t>
  </si>
  <si>
    <t>NARIÑO-LA UNIÓN</t>
  </si>
  <si>
    <t>NARIÑO-LEIVA</t>
  </si>
  <si>
    <t>NARIÑO-LINARES</t>
  </si>
  <si>
    <t>NARIÑO-LOS ANDES</t>
  </si>
  <si>
    <t>NARIÑO-MAGÜÍ</t>
  </si>
  <si>
    <t>NARIÑO-MALLAMA</t>
  </si>
  <si>
    <t>NARIÑO-MOSQUERA</t>
  </si>
  <si>
    <t>NARIÑO-NARIÑO</t>
  </si>
  <si>
    <t>NARIÑO-OLAYA HERRERA</t>
  </si>
  <si>
    <t>NARIÑO-OSPINA</t>
  </si>
  <si>
    <t>NARIÑO-PASTO</t>
  </si>
  <si>
    <t>NARIÑO-POLICARPA</t>
  </si>
  <si>
    <t>NARIÑO-POTOSÍ</t>
  </si>
  <si>
    <t>NARIÑO-PROVIDENCIA</t>
  </si>
  <si>
    <t>NARIÑO-PUERRES</t>
  </si>
  <si>
    <t>NARIÑO-PUPIALES</t>
  </si>
  <si>
    <t>NARIÑO-RICAURTE</t>
  </si>
  <si>
    <t>NARIÑO-ROBERTO PAYÁN</t>
  </si>
  <si>
    <t>NARIÑO-SAMANIEGO</t>
  </si>
  <si>
    <t>NARIÑO-SAN ANDRÉS DE TUMACO</t>
  </si>
  <si>
    <t>NARIÑO-SAN BERNARDO</t>
  </si>
  <si>
    <t>NARIÑO-SAN LORENZO</t>
  </si>
  <si>
    <t>NARIÑO-SAN PABLO</t>
  </si>
  <si>
    <t>NARIÑO-SAN PEDRO DE CARTAGO</t>
  </si>
  <si>
    <t>NARIÑO-SANDONÁ</t>
  </si>
  <si>
    <t>NARIÑO-SANTA BÁRBARA</t>
  </si>
  <si>
    <t>NARIÑO-SANTACRUZ</t>
  </si>
  <si>
    <t>NARIÑO-SAPUYES</t>
  </si>
  <si>
    <t>NARIÑO-TAMINANGO</t>
  </si>
  <si>
    <t>NARIÑO-TANGUA</t>
  </si>
  <si>
    <t>NARIÑO-TÚQUERRES</t>
  </si>
  <si>
    <t>NARIÑO-YACUANQUER</t>
  </si>
  <si>
    <t>NORTE DE SANTANDER-ÁBREGO</t>
  </si>
  <si>
    <t>NORTE DE SANTANDER-ARBOLEDAS</t>
  </si>
  <si>
    <t>NORTE DE SANTANDER-BOCHALEMA</t>
  </si>
  <si>
    <t>NORTE DE SANTANDER-BUCARASICA</t>
  </si>
  <si>
    <t>NORTE DE SANTANDER-CÁCHIRA</t>
  </si>
  <si>
    <t>NORTE DE SANTANDER-CÁCOTA</t>
  </si>
  <si>
    <t>NORTE DE SANTANDER-CHINÁCOTA</t>
  </si>
  <si>
    <t>NORTE DE SANTANDER-CHITAGÁ</t>
  </si>
  <si>
    <t>NORTE DE SANTANDER-CONVENCIÓN</t>
  </si>
  <si>
    <t>NORTE DE SANTANDER-CUCUTILLA</t>
  </si>
  <si>
    <t>NORTE DE SANTANDER-DURANIA</t>
  </si>
  <si>
    <t>NORTE DE SANTANDER-EL CARMEN</t>
  </si>
  <si>
    <t>NORTE DE SANTANDER-EL TARRA</t>
  </si>
  <si>
    <t>NORTE DE SANTANDER-EL ZULIA</t>
  </si>
  <si>
    <t>NORTE DE SANTANDER-GRAMALOTE</t>
  </si>
  <si>
    <t>NORTE DE SANTANDER-HACARÍ</t>
  </si>
  <si>
    <t>NORTE DE SANTANDER-HERRÁN</t>
  </si>
  <si>
    <t>NORTE DE SANTANDER-LA ESPERANZA</t>
  </si>
  <si>
    <t>NORTE DE SANTANDER-LA PLAYA</t>
  </si>
  <si>
    <t>NORTE DE SANTANDER-LABATECA</t>
  </si>
  <si>
    <t>NORTE DE SANTANDER-LOS PATIOS</t>
  </si>
  <si>
    <t>NORTE DE SANTANDER-LOURDES</t>
  </si>
  <si>
    <t>NORTE DE SANTANDER-MUTISCUA</t>
  </si>
  <si>
    <t>NORTE DE SANTANDER-OCAÑA</t>
  </si>
  <si>
    <t>NORTE DE SANTANDER-PAMPLONA</t>
  </si>
  <si>
    <t>NORTE DE SANTANDER-PAMPLONITA</t>
  </si>
  <si>
    <t>NORTE DE SANTANDER-PUERTO SANTANDER</t>
  </si>
  <si>
    <t>NORTE DE SANTANDER-RAGONVALIA</t>
  </si>
  <si>
    <t>NORTE DE SANTANDER-SALAZAR</t>
  </si>
  <si>
    <t>NORTE DE SANTANDER-SAN CALIXTO</t>
  </si>
  <si>
    <t>NORTE DE SANTANDER-SAN CAYETANO</t>
  </si>
  <si>
    <t>NORTE DE SANTANDER-SAN JOSÉ DE CÚCUTA</t>
  </si>
  <si>
    <t>NORTE DE SANTANDER-SANTIAGO</t>
  </si>
  <si>
    <t>NORTE DE SANTANDER-SARDINATA</t>
  </si>
  <si>
    <t>NORTE DE SANTANDER-SILOS</t>
  </si>
  <si>
    <t>NORTE DE SANTANDER-TEORAMA</t>
  </si>
  <si>
    <t>NORTE DE SANTANDER-TIBÚ</t>
  </si>
  <si>
    <t>NORTE DE SANTANDER-TOLEDO</t>
  </si>
  <si>
    <t>NORTE DE SANTANDER-VILLA CARO</t>
  </si>
  <si>
    <t>NORTE DE SANTANDER-VILLA DEL ROSARIO</t>
  </si>
  <si>
    <t>PUTUMAYO-COLÓN</t>
  </si>
  <si>
    <t>PUTUMAYO-MOCOA</t>
  </si>
  <si>
    <t>PUTUMAYO-ORITO</t>
  </si>
  <si>
    <t>PUTUMAYO-PUERTO ASÍS</t>
  </si>
  <si>
    <t>PUTUMAYO-PUERTO CAICEDO</t>
  </si>
  <si>
    <t>PUTUMAYO-PUERTO GUZMÁN</t>
  </si>
  <si>
    <t>PUTUMAYO-PUERTO LEGUÍZAMO</t>
  </si>
  <si>
    <t>PUTUMAYO-SAN FRANCISCO</t>
  </si>
  <si>
    <t>PUTUMAYO-SAN MIGUEL</t>
  </si>
  <si>
    <t>PUTUMAYO-SANTIAGO</t>
  </si>
  <si>
    <t>PUTUMAYO-SIBUNDOY</t>
  </si>
  <si>
    <t>PUTUMAYO-VALLE DEL GUAMUEZ</t>
  </si>
  <si>
    <t>PUTUMAYO-VILLAGARZÓN</t>
  </si>
  <si>
    <t>QUINDÍO-ARMENIA</t>
  </si>
  <si>
    <t>QUINDÍO-BUENAVISTA</t>
  </si>
  <si>
    <t>QUINDÍO-CALARCÁ</t>
  </si>
  <si>
    <t>QUINDÍO-CIRCASIA</t>
  </si>
  <si>
    <t>QUINDÍO-CÓRDOBA</t>
  </si>
  <si>
    <t>QUINDÍO-FILANDIA</t>
  </si>
  <si>
    <t>QUINDÍO-GÉNOVA</t>
  </si>
  <si>
    <t>QUINDÍO-LA TEBAIDA</t>
  </si>
  <si>
    <t>QUINDÍO-MONTENEGRO</t>
  </si>
  <si>
    <t>QUINDÍO-PIJAO</t>
  </si>
  <si>
    <t>QUINDÍO-QUIMBAYA</t>
  </si>
  <si>
    <t>QUINDÍO-SALENTO</t>
  </si>
  <si>
    <t>RISARALDA-APÍA</t>
  </si>
  <si>
    <t>RISARALDA-BALBOA</t>
  </si>
  <si>
    <t>RISARALDA-BELÉN DE UMBRÍA</t>
  </si>
  <si>
    <t>RISARALDA-DOSQUEBRADAS</t>
  </si>
  <si>
    <t>RISARALDA-GUÁTICA</t>
  </si>
  <si>
    <t>RISARALDA-LA CELIA</t>
  </si>
  <si>
    <t>RISARALDA-LA VIRGINIA</t>
  </si>
  <si>
    <t>RISARALDA-MARSELLA</t>
  </si>
  <si>
    <t>RISARALDA-MISTRATÓ</t>
  </si>
  <si>
    <t>RISARALDA-PEREIRA</t>
  </si>
  <si>
    <t>RISARALDA-PUEBLO RICO</t>
  </si>
  <si>
    <t>RISARALDA-QUINCHÍA</t>
  </si>
  <si>
    <t>RISARALDA-SANTA ROSA DE CABAL</t>
  </si>
  <si>
    <t>RISARALDA-SANTUARIO</t>
  </si>
  <si>
    <t>SANTANDER-AGUADA</t>
  </si>
  <si>
    <t>SANTANDER-ALBANIA</t>
  </si>
  <si>
    <t>SANTANDER-ARATOCA</t>
  </si>
  <si>
    <t>SANTANDER-BARBOSA</t>
  </si>
  <si>
    <t>SANTANDER-BARICHARA</t>
  </si>
  <si>
    <t>SANTANDER-BARRANCABERMEJA</t>
  </si>
  <si>
    <t>SANTANDER-BOLÍVAR</t>
  </si>
  <si>
    <t>SANTANDER-CABRERA</t>
  </si>
  <si>
    <t>SANTANDER-CALIFORNIA</t>
  </si>
  <si>
    <t>SANTANDER-CAPITANEJO</t>
  </si>
  <si>
    <t>SANTANDER-CARCASÍ</t>
  </si>
  <si>
    <t>SANTANDER-CEPITÁ</t>
  </si>
  <si>
    <t>SANTANDER-CERRITO</t>
  </si>
  <si>
    <t>SANTANDER-CHARALÁ</t>
  </si>
  <si>
    <t>SANTANDER-CHARTA</t>
  </si>
  <si>
    <t>SANTANDER-CHIMA</t>
  </si>
  <si>
    <t>SANTANDER-CHIPATÁ</t>
  </si>
  <si>
    <t>SANTANDER-CONCEPCIÓN</t>
  </si>
  <si>
    <t>SANTANDER-CONFINES</t>
  </si>
  <si>
    <t>SANTANDER-CONTRATACIÓN</t>
  </si>
  <si>
    <t>SANTANDER-COROMORO</t>
  </si>
  <si>
    <t>SANTANDER-CURITÍ</t>
  </si>
  <si>
    <t>SANTANDER-EL CARMEN DE CHUCURÍ</t>
  </si>
  <si>
    <t>SANTANDER-EL GUACAMAYO</t>
  </si>
  <si>
    <t>SANTANDER-EL PEÑÓN</t>
  </si>
  <si>
    <t>SANTANDER-EL PLAYÓN</t>
  </si>
  <si>
    <t>SANTANDER-ENCINO</t>
  </si>
  <si>
    <t>SANTANDER-ENCISO</t>
  </si>
  <si>
    <t>SANTANDER-FLORIÁN</t>
  </si>
  <si>
    <t>SANTANDER-FLORIDABLANCA</t>
  </si>
  <si>
    <t>SANTANDER-GALÁN</t>
  </si>
  <si>
    <t>SANTANDER-GÁMBITA</t>
  </si>
  <si>
    <t>SANTANDER-GUACA</t>
  </si>
  <si>
    <t>SANTANDER-GUAVATÁ</t>
  </si>
  <si>
    <t>SANTANDER-GÜEPSA</t>
  </si>
  <si>
    <t>SANTANDER-HATO</t>
  </si>
  <si>
    <t>SANTANDER-JESÚS MARÍA</t>
  </si>
  <si>
    <t>SANTANDER-JORDÁN</t>
  </si>
  <si>
    <t>SANTANDER-LA BELLEZA</t>
  </si>
  <si>
    <t>SANTANDER-LA PAZ</t>
  </si>
  <si>
    <t>SANTANDER-LANDÁZURI</t>
  </si>
  <si>
    <t>SANTANDER-LEBRIJA</t>
  </si>
  <si>
    <t>SANTANDER-MACARAVITA</t>
  </si>
  <si>
    <t>SANTANDER-MÁLAGA</t>
  </si>
  <si>
    <t>SANTANDER-MATANZA</t>
  </si>
  <si>
    <t>SANTANDER-MOGOTES</t>
  </si>
  <si>
    <t>SANTANDER-MOLAGAVITA</t>
  </si>
  <si>
    <t>SANTANDER-OCAMONTE</t>
  </si>
  <si>
    <t>SANTANDER-ONZAGA</t>
  </si>
  <si>
    <t>SANTANDER-PALMAR</t>
  </si>
  <si>
    <t>SANTANDER-PALMAS DEL SOCORRO</t>
  </si>
  <si>
    <t>SANTANDER-PÁRAMO</t>
  </si>
  <si>
    <t>SANTANDER-PIEDECUESTA</t>
  </si>
  <si>
    <t>SANTANDER-PINCHOTE</t>
  </si>
  <si>
    <t>SANTANDER-PUENTE NACIONAL</t>
  </si>
  <si>
    <t>SANTANDER-PUERTO PARRA</t>
  </si>
  <si>
    <t>SANTANDER-PUERTO WILCHES</t>
  </si>
  <si>
    <t>SANTANDER-RIONEGRO</t>
  </si>
  <si>
    <t>SANTANDER-SABANA DE TORRES</t>
  </si>
  <si>
    <t>SANTANDER-SAN ANDRÉS</t>
  </si>
  <si>
    <t>SANTANDER-SAN BENITO</t>
  </si>
  <si>
    <t>SANTANDER-SAN GIL</t>
  </si>
  <si>
    <t>SANTANDER-SAN JOAQUÍN</t>
  </si>
  <si>
    <t>SANTANDER-SAN JOSÉ DE MIRANDA</t>
  </si>
  <si>
    <t>SANTANDER-SAN MIGUEL</t>
  </si>
  <si>
    <t>SANTANDER-SANTA BÁRBARA</t>
  </si>
  <si>
    <t>SANTANDER-SANTA HELENA DEL OPÓN</t>
  </si>
  <si>
    <t>SANTANDER-SIMACOTA</t>
  </si>
  <si>
    <t>SANTANDER-SOCORRO</t>
  </si>
  <si>
    <t>SANTANDER-SUCRE</t>
  </si>
  <si>
    <t>SANTANDER-SURATÁ</t>
  </si>
  <si>
    <t>SANTANDER-TONA</t>
  </si>
  <si>
    <t>SANTANDER-VALLE DE SAN JOSÉ</t>
  </si>
  <si>
    <t>SANTANDER-VÉLEZ</t>
  </si>
  <si>
    <t>SANTANDER-VETAS</t>
  </si>
  <si>
    <t>SANTANDER-VILLANUEVA</t>
  </si>
  <si>
    <t>SUCRE-BUENAVISTA</t>
  </si>
  <si>
    <t>SUCRE-CAIMITO</t>
  </si>
  <si>
    <t>SUCRE-CHALÁN</t>
  </si>
  <si>
    <t>SUCRE-COLOSÓ</t>
  </si>
  <si>
    <t>SUCRE-COROZAL</t>
  </si>
  <si>
    <t>SUCRE-COVEÑAS</t>
  </si>
  <si>
    <t>SUCRE-EL ROBLE</t>
  </si>
  <si>
    <t>SUCRE-GALERAS</t>
  </si>
  <si>
    <t>SUCRE-GUARANDA</t>
  </si>
  <si>
    <t>SUCRE-LA UNIÓN</t>
  </si>
  <si>
    <t>SUCRE-LOS PALMITOS</t>
  </si>
  <si>
    <t>SUCRE-MAJAGUAL</t>
  </si>
  <si>
    <t>SUCRE-MORROA</t>
  </si>
  <si>
    <t>SUCRE-OVEJAS</t>
  </si>
  <si>
    <t>SUCRE-PALMITO</t>
  </si>
  <si>
    <t>SUCRE-SAMPUÉS</t>
  </si>
  <si>
    <t>SUCRE-SAN BENITO ABAD</t>
  </si>
  <si>
    <t>SUCRE-SAN JOSÉ DE TOLUVIEJO</t>
  </si>
  <si>
    <t>SUCRE-SAN JUAN DE BETULIA</t>
  </si>
  <si>
    <t>SUCRE-SAN LUIS DE SINCÉ</t>
  </si>
  <si>
    <t>SUCRE-SAN MARCOS</t>
  </si>
  <si>
    <t>SUCRE-SAN ONOFRE</t>
  </si>
  <si>
    <t>SUCRE-SAN PEDRO</t>
  </si>
  <si>
    <t>SUCRE-SANTIAGO DE TOLÚ</t>
  </si>
  <si>
    <t>SUCRE-SINCELEJO</t>
  </si>
  <si>
    <t>SUCRE-SUCRE</t>
  </si>
  <si>
    <t>TOLIMA-ALPUJARRA</t>
  </si>
  <si>
    <t>TOLIMA-ALVARADO</t>
  </si>
  <si>
    <t>TOLIMA-AMBALEMA</t>
  </si>
  <si>
    <t>TOLIMA-ANZOÁTEGUI</t>
  </si>
  <si>
    <t>TOLIMA-ATACO</t>
  </si>
  <si>
    <t>TOLIMA-CAJAMARCA</t>
  </si>
  <si>
    <t>TOLIMA-CARMEN DE APICALÁ</t>
  </si>
  <si>
    <t>TOLIMA-CASABIANCA</t>
  </si>
  <si>
    <t>TOLIMA-COELLO</t>
  </si>
  <si>
    <t>TOLIMA-COYAIMA</t>
  </si>
  <si>
    <t>TOLIMA-CUNDAY</t>
  </si>
  <si>
    <t>TOLIMA-DOLORES</t>
  </si>
  <si>
    <t>TOLIMA-ESPINAL</t>
  </si>
  <si>
    <t>TOLIMA-FALAN</t>
  </si>
  <si>
    <t>TOLIMA-FLANDES</t>
  </si>
  <si>
    <t>TOLIMA-FRESNO</t>
  </si>
  <si>
    <t>TOLIMA-GUAMO</t>
  </si>
  <si>
    <t>TOLIMA-HERVEO</t>
  </si>
  <si>
    <t>TOLIMA-HONDA</t>
  </si>
  <si>
    <t>TOLIMA-IBAGUÉ</t>
  </si>
  <si>
    <t>TOLIMA-ICONONZO</t>
  </si>
  <si>
    <t>TOLIMA-LÉRIDA</t>
  </si>
  <si>
    <t>TOLIMA-LÍBANO</t>
  </si>
  <si>
    <t>TOLIMA-MELGAR</t>
  </si>
  <si>
    <t>TOLIMA-MURILLO</t>
  </si>
  <si>
    <t>TOLIMA-NATAGAIMA</t>
  </si>
  <si>
    <t>TOLIMA-ORTEGA</t>
  </si>
  <si>
    <t>TOLIMA-PALOCABILDO</t>
  </si>
  <si>
    <t>TOLIMA-PIEDRAS</t>
  </si>
  <si>
    <t>TOLIMA-PLANADAS</t>
  </si>
  <si>
    <t>TOLIMA-PRADO</t>
  </si>
  <si>
    <t>TOLIMA-PURIFICACIÓN</t>
  </si>
  <si>
    <t>TOLIMA-RIOBLANCO</t>
  </si>
  <si>
    <t>TOLIMA-ROVIRA</t>
  </si>
  <si>
    <t>TOLIMA-SALDAÑA</t>
  </si>
  <si>
    <t>TOLIMA-SAN ANTONIO</t>
  </si>
  <si>
    <t>TOLIMA-SAN LUIS</t>
  </si>
  <si>
    <t>TOLIMA-SAN SEBASTIÁN DE MARIQUITA</t>
  </si>
  <si>
    <t>TOLIMA-SANTA ISABEL</t>
  </si>
  <si>
    <t>TOLIMA-SUÁREZ</t>
  </si>
  <si>
    <t>TOLIMA-VALLE DE SAN JUAN</t>
  </si>
  <si>
    <t>TOLIMA-VENADILLO</t>
  </si>
  <si>
    <t>TOLIMA-VILLAHERMOSA</t>
  </si>
  <si>
    <t>TOLIMA-VILLARRICA</t>
  </si>
  <si>
    <t>VALLE DEL CAUCA-ALCALÁ</t>
  </si>
  <si>
    <t>VALLE DEL CAUCA-ANDALUCÍA</t>
  </si>
  <si>
    <t>VALLE DEL CAUCA-ANSERMANUEVO</t>
  </si>
  <si>
    <t>VALLE DEL CAUCA-ARGELIA</t>
  </si>
  <si>
    <t>VALLE DEL CAUCA-BOLÍVAR</t>
  </si>
  <si>
    <t>VALLE DEL CAUCA-BUENAVENTURA</t>
  </si>
  <si>
    <t>VALLE DEL CAUCA-CAICEDONIA</t>
  </si>
  <si>
    <t>VALLE DEL CAUCA-CALIMA</t>
  </si>
  <si>
    <t>VALLE DEL CAUCA-CANDELARIA</t>
  </si>
  <si>
    <t>VALLE DEL CAUCA-CARTAGO</t>
  </si>
  <si>
    <t>VALLE DEL CAUCA-DAGUA</t>
  </si>
  <si>
    <t>VALLE DEL CAUCA-EL ÁGUILA</t>
  </si>
  <si>
    <t>VALLE DEL CAUCA-EL CAIRO</t>
  </si>
  <si>
    <t>VALLE DEL CAUCA-EL CERRITO</t>
  </si>
  <si>
    <t>VALLE DEL CAUCA-EL DOVIO</t>
  </si>
  <si>
    <t>VALLE DEL CAUCA-FLORIDA</t>
  </si>
  <si>
    <t>VALLE DEL CAUCA-GINEBRA</t>
  </si>
  <si>
    <t>VALLE DEL CAUCA-GUACARÍ</t>
  </si>
  <si>
    <t>VALLE DEL CAUCA-GUADALAJARA DE BUGA</t>
  </si>
  <si>
    <t>VALLE DEL CAUCA-JAMUNDÍ</t>
  </si>
  <si>
    <t>VALLE DEL CAUCA-LA CUMBRE</t>
  </si>
  <si>
    <t>VALLE DEL CAUCA-LA UNIÓN</t>
  </si>
  <si>
    <t>VALLE DEL CAUCA-LA VICTORIA</t>
  </si>
  <si>
    <t>VALLE DEL CAUCA-OBANDO</t>
  </si>
  <si>
    <t>VALLE DEL CAUCA-PALMIRA</t>
  </si>
  <si>
    <t>VALLE DEL CAUCA-PRADERA</t>
  </si>
  <si>
    <t>VALLE DEL CAUCA-RESTREPO</t>
  </si>
  <si>
    <t>VALLE DEL CAUCA-RIOFRÍO</t>
  </si>
  <si>
    <t>VALLE DEL CAUCA-ROLDANILLO</t>
  </si>
  <si>
    <t>VALLE DEL CAUCA-SANTIAGO DE CALI</t>
  </si>
  <si>
    <t>VALLE DEL CAUCA-SEVILLA</t>
  </si>
  <si>
    <t>VALLE DEL CAUCA-TORO</t>
  </si>
  <si>
    <t>VALLE DEL CAUCA-TRUJILLO</t>
  </si>
  <si>
    <t>VALLE DEL CAUCA-ULLOA</t>
  </si>
  <si>
    <t>VALLE DEL CAUCA-VERSALLES</t>
  </si>
  <si>
    <t>VALLE DEL CAUCA-VIJES</t>
  </si>
  <si>
    <t>VALLE DEL CAUCA-YOTOCO</t>
  </si>
  <si>
    <t>VALLE DEL CAUCA-YUMBO</t>
  </si>
  <si>
    <t>VALLE DEL CAUCA-ZARZAL</t>
  </si>
  <si>
    <t>VAUPÉS-CARURÚ</t>
  </si>
  <si>
    <t>VAUPÉS-PACOA</t>
  </si>
  <si>
    <t>VAUPÉS-PAPUNAHUA</t>
  </si>
  <si>
    <t>VAUPÉS-TARAIRA</t>
  </si>
  <si>
    <t>VAUPÉS-YAVARATÉ</t>
  </si>
  <si>
    <t>VICHADA-CUMARIBO</t>
  </si>
  <si>
    <t>VICHADA-LA PRIMAVERA</t>
  </si>
  <si>
    <t>VICHADA-PUERTO CARREÑO</t>
  </si>
  <si>
    <t>VICHADA-SANTA ROSALÍA</t>
  </si>
  <si>
    <t>Opción</t>
  </si>
  <si>
    <t>Descripción</t>
  </si>
  <si>
    <t>Sin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</si>
</sst>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dd/mm/yy"/>
  </numFmts>
  <fonts count="14">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sz val="9"/>
      <color indexed="81"/>
      <name val="Tahoma"/>
      <family val="2"/>
    </font>
    <font>
      <b/>
      <sz val="9"/>
      <color indexed="81"/>
      <name val="Tahoma"/>
      <family val="2"/>
    </font>
    <font>
      <u/>
      <sz val="11"/>
      <color theme="10"/>
      <name val="Aptos Narrow"/>
      <family val="2"/>
      <scheme val="minor"/>
    </font>
    <font>
      <b/>
      <sz val="11"/>
      <color theme="1"/>
      <name val="Aptos Narrow"/>
      <scheme val="minor"/>
    </font>
    <font>
      <sz val="11"/>
      <color theme="1"/>
      <name val="Aptos Narrow"/>
      <scheme val="minor"/>
    </font>
    <font>
      <u/>
      <sz val="11"/>
      <color theme="10"/>
      <name val="Aptos Narrow"/>
      <scheme val="minor"/>
    </font>
    <font>
      <sz val="11"/>
      <color rgb="FF242424"/>
      <name val="Aptos Narrow"/>
      <scheme val="minor"/>
    </font>
    <font>
      <sz val="11"/>
      <color rgb="FF242424"/>
      <name val="Aptos Narrow"/>
      <charset val="1"/>
    </font>
    <font>
      <sz val="11"/>
      <color rgb="FF000000"/>
      <name val="Aptos Narrow"/>
      <charset val="1"/>
    </font>
    <font>
      <sz val="11"/>
      <color rgb="FF242424"/>
      <name val="Aptos Narrow"/>
      <family val="2"/>
      <scheme val="minor"/>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right/>
      <top/>
      <bottom style="thin">
        <color theme="1"/>
      </bottom>
      <diagonal/>
    </border>
  </borders>
  <cellStyleXfs count="4">
    <xf numFmtId="0" fontId="0" fillId="0" borderId="0"/>
    <xf numFmtId="164" fontId="2"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cellStyleXfs>
  <cellXfs count="46">
    <xf numFmtId="0" fontId="0" fillId="0" borderId="0" xfId="0"/>
    <xf numFmtId="0" fontId="1" fillId="0" borderId="0" xfId="0" applyFont="1" applyAlignment="1">
      <alignment horizontal="center"/>
    </xf>
    <xf numFmtId="0" fontId="0" fillId="0" borderId="0" xfId="0" applyAlignment="1">
      <alignment horizontal="center" vertical="center"/>
    </xf>
    <xf numFmtId="14" fontId="0" fillId="0" borderId="0" xfId="0" applyNumberFormat="1" applyAlignment="1">
      <alignment horizontal="center" vertical="center"/>
    </xf>
    <xf numFmtId="0" fontId="0" fillId="0" borderId="0" xfId="0" applyAlignment="1">
      <alignment horizontal="center" vertical="center" wrapText="1"/>
    </xf>
    <xf numFmtId="0" fontId="8" fillId="0" borderId="0" xfId="0" applyFont="1" applyAlignment="1">
      <alignment horizontal="left" vertical="center"/>
    </xf>
    <xf numFmtId="1" fontId="8" fillId="0" borderId="0" xfId="1" applyNumberFormat="1" applyFont="1" applyAlignment="1">
      <alignment horizontal="left" vertical="center"/>
    </xf>
    <xf numFmtId="164" fontId="8" fillId="0" borderId="0" xfId="0" applyNumberFormat="1" applyFont="1" applyAlignment="1">
      <alignment horizontal="left" vertical="center"/>
    </xf>
    <xf numFmtId="1" fontId="8" fillId="0" borderId="0" xfId="0" applyNumberFormat="1" applyFont="1" applyAlignment="1">
      <alignment horizontal="left" vertical="center"/>
    </xf>
    <xf numFmtId="0" fontId="8" fillId="0" borderId="0" xfId="0" applyFont="1" applyAlignment="1">
      <alignment horizontal="left" vertical="center" wrapText="1"/>
    </xf>
    <xf numFmtId="0" fontId="9" fillId="0" borderId="0" xfId="2" applyFont="1" applyAlignment="1">
      <alignment horizontal="left" vertical="center"/>
    </xf>
    <xf numFmtId="0" fontId="9" fillId="0" borderId="0" xfId="2" applyFont="1" applyAlignment="1">
      <alignment horizontal="left" vertical="center" wrapText="1"/>
    </xf>
    <xf numFmtId="165" fontId="8" fillId="0" borderId="0" xfId="0" applyNumberFormat="1" applyFont="1" applyAlignment="1">
      <alignment horizontal="left" vertical="center"/>
    </xf>
    <xf numFmtId="14" fontId="8" fillId="0" borderId="0" xfId="0" applyNumberFormat="1" applyFont="1" applyAlignment="1">
      <alignment horizontal="left" vertical="center"/>
    </xf>
    <xf numFmtId="0" fontId="10" fillId="0" borderId="0" xfId="0" applyFont="1" applyAlignment="1">
      <alignment horizontal="left"/>
    </xf>
    <xf numFmtId="0" fontId="9" fillId="0" borderId="0" xfId="2" applyFont="1" applyFill="1" applyBorder="1" applyAlignment="1">
      <alignment horizontal="left" vertical="center"/>
    </xf>
    <xf numFmtId="14" fontId="8" fillId="0" borderId="0" xfId="0" applyNumberFormat="1" applyFont="1" applyAlignment="1">
      <alignment horizontal="left" vertical="center" wrapText="1"/>
    </xf>
    <xf numFmtId="0" fontId="9" fillId="0" borderId="0" xfId="2" applyFont="1" applyFill="1" applyBorder="1" applyAlignment="1">
      <alignment horizontal="left" vertical="center" wrapText="1"/>
    </xf>
    <xf numFmtId="0" fontId="8" fillId="0" borderId="0" xfId="0" applyFont="1" applyAlignment="1">
      <alignment horizontal="left" wrapText="1"/>
    </xf>
    <xf numFmtId="0" fontId="7" fillId="0" borderId="0" xfId="0" applyFont="1" applyAlignment="1">
      <alignment horizontal="left" vertical="center" wrapText="1"/>
    </xf>
    <xf numFmtId="0" fontId="6" fillId="0" borderId="0" xfId="2" applyAlignment="1">
      <alignment horizontal="left" vertical="center"/>
    </xf>
    <xf numFmtId="0" fontId="8" fillId="0" borderId="0" xfId="0" applyFont="1" applyAlignment="1">
      <alignment vertical="center"/>
    </xf>
    <xf numFmtId="0" fontId="0" fillId="0" borderId="0" xfId="0" applyAlignment="1">
      <alignment horizontal="left" vertical="center"/>
    </xf>
    <xf numFmtId="165" fontId="0" fillId="0" borderId="0" xfId="0" applyNumberFormat="1" applyAlignment="1">
      <alignment horizontal="left" vertical="center"/>
    </xf>
    <xf numFmtId="0" fontId="9" fillId="0" borderId="0" xfId="2" applyFont="1" applyFill="1" applyAlignment="1">
      <alignment horizontal="left" vertical="center"/>
    </xf>
    <xf numFmtId="0" fontId="0" fillId="0" borderId="0" xfId="0" applyAlignment="1">
      <alignment horizontal="left" vertical="center" wrapText="1"/>
    </xf>
    <xf numFmtId="0" fontId="6" fillId="0" borderId="0" xfId="3" applyAlignment="1">
      <alignment horizontal="left" vertical="center"/>
    </xf>
    <xf numFmtId="0" fontId="6" fillId="0" borderId="0" xfId="3"/>
    <xf numFmtId="3" fontId="8" fillId="0" borderId="0" xfId="0" applyNumberFormat="1" applyFont="1" applyAlignment="1">
      <alignment horizontal="left" vertical="center"/>
    </xf>
    <xf numFmtId="0" fontId="6" fillId="0" borderId="0" xfId="2" applyFill="1" applyAlignment="1">
      <alignment horizontal="left" vertical="center"/>
    </xf>
    <xf numFmtId="14" fontId="0" fillId="0" borderId="0" xfId="0" applyNumberFormat="1" applyAlignment="1">
      <alignment horizontal="left" vertical="center" wrapText="1"/>
    </xf>
    <xf numFmtId="0" fontId="7" fillId="2" borderId="0" xfId="0" applyFont="1" applyFill="1" applyAlignment="1">
      <alignment horizontal="left" vertical="center"/>
    </xf>
    <xf numFmtId="0" fontId="1" fillId="0" borderId="0" xfId="0" applyFont="1"/>
    <xf numFmtId="14" fontId="0" fillId="0" borderId="0" xfId="0" applyNumberFormat="1" applyAlignment="1">
      <alignment horizontal="left" vertical="center"/>
    </xf>
    <xf numFmtId="14" fontId="0" fillId="0" borderId="0" xfId="0" quotePrefix="1" applyNumberFormat="1" applyAlignment="1">
      <alignment horizontal="left" vertical="center"/>
    </xf>
    <xf numFmtId="0" fontId="7" fillId="0" borderId="0" xfId="0" applyFont="1" applyAlignment="1">
      <alignment horizontal="center" vertical="center" wrapText="1"/>
    </xf>
    <xf numFmtId="14" fontId="1" fillId="0" borderId="0" xfId="0" applyNumberFormat="1" applyFont="1" applyAlignment="1">
      <alignment horizontal="center" vertical="center" wrapText="1"/>
    </xf>
    <xf numFmtId="0" fontId="1" fillId="0" borderId="0" xfId="0" applyFont="1" applyAlignment="1">
      <alignment horizontal="center" vertical="center" wrapText="1"/>
    </xf>
    <xf numFmtId="0" fontId="6" fillId="0" borderId="0" xfId="3" applyFill="1" applyBorder="1" applyAlignment="1">
      <alignment horizontal="left" vertical="center"/>
    </xf>
    <xf numFmtId="0" fontId="6" fillId="0" borderId="1" xfId="2" applyFill="1" applyBorder="1" applyAlignment="1">
      <alignment horizontal="left" vertical="center" wrapText="1"/>
    </xf>
    <xf numFmtId="0" fontId="6" fillId="0" borderId="0" xfId="2" applyFill="1" applyBorder="1" applyAlignment="1">
      <alignment horizontal="left" vertical="center" wrapText="1"/>
    </xf>
    <xf numFmtId="0" fontId="12" fillId="0" borderId="0" xfId="0" applyFont="1" applyAlignment="1">
      <alignment horizontal="left" vertical="center"/>
    </xf>
    <xf numFmtId="0" fontId="11" fillId="0" borderId="0" xfId="0" applyFont="1" applyAlignment="1">
      <alignment vertical="center"/>
    </xf>
    <xf numFmtId="0" fontId="6" fillId="0" borderId="0" xfId="2" applyBorder="1" applyAlignment="1">
      <alignment horizontal="left" vertical="center"/>
    </xf>
    <xf numFmtId="0" fontId="13" fillId="0" borderId="0" xfId="0" applyFont="1" applyAlignment="1">
      <alignment horizontal="left" vertical="center"/>
    </xf>
    <xf numFmtId="0" fontId="6" fillId="0" borderId="0" xfId="3" applyBorder="1" applyAlignment="1">
      <alignment horizontal="left" vertical="center"/>
    </xf>
  </cellXfs>
  <cellStyles count="4">
    <cellStyle name="Hipervínculo" xfId="3" builtinId="8"/>
    <cellStyle name="Hyperlink" xfId="2" xr:uid="{00000000-000B-0000-0000-000008000000}"/>
    <cellStyle name="Millares" xfId="1" builtinId="3"/>
    <cellStyle name="Normal" xfId="0" builtinId="0"/>
  </cellStyles>
  <dxfs count="63">
    <dxf>
      <alignment vertical="center"/>
    </dxf>
    <dxf>
      <alignment vertical="center"/>
    </dxf>
    <dxf>
      <alignment vertical="center"/>
    </dxf>
    <dxf>
      <alignment vertical="center"/>
    </dxf>
    <dxf>
      <alignment vertical="center"/>
    </dxf>
    <dxf>
      <numFmt numFmtId="165" formatCode="dd/mm/yy"/>
      <alignment vertical="center"/>
    </dxf>
    <dxf>
      <alignment vertical="center"/>
    </dxf>
    <dxf>
      <numFmt numFmtId="166" formatCode="d/mm/yyyy"/>
      <alignment vertical="center"/>
    </dxf>
    <dxf>
      <numFmt numFmtId="0" formatCode="General"/>
      <alignment vertical="center"/>
    </dxf>
    <dxf>
      <alignment vertical="center"/>
    </dxf>
    <dxf>
      <numFmt numFmtId="166" formatCode="d/mm/yyyy"/>
      <alignment vertical="center"/>
    </dxf>
    <dxf>
      <numFmt numFmtId="166" formatCode="d/mm/yyyy"/>
      <alignment vertical="center"/>
    </dxf>
    <dxf>
      <font>
        <b val="0"/>
        <i val="0"/>
        <strike val="0"/>
        <condense val="0"/>
        <extend val="0"/>
        <outline val="0"/>
        <shadow val="0"/>
        <u val="none"/>
        <vertAlign val="baseline"/>
        <sz val="11"/>
        <color theme="1"/>
        <name val="Aptos Narrow"/>
        <scheme val="minor"/>
      </font>
      <alignment horizontal="left" vertical="center" textRotation="0" wrapText="0" indent="0" justifyLastLine="0" shrinkToFit="0" readingOrder="0"/>
    </dxf>
    <dxf>
      <alignment vertical="center"/>
    </dxf>
    <dxf>
      <numFmt numFmtId="0" formatCode="General"/>
      <alignment horizontal="left" vertical="center" textRotation="0" wrapText="0" indent="0" justifyLastLine="0" shrinkToFit="0" readingOrder="0"/>
    </dxf>
    <dxf>
      <alignment vertical="center"/>
    </dxf>
    <dxf>
      <alignment vertical="center"/>
    </dxf>
    <dxf>
      <alignment vertical="center"/>
    </dxf>
    <dxf>
      <alignment vertical="center"/>
    </dxf>
    <dxf>
      <numFmt numFmtId="0" formatCode="General"/>
      <alignment vertical="center"/>
    </dxf>
    <dxf>
      <numFmt numFmtId="0" formatCode="General"/>
      <alignment vertical="center"/>
    </dxf>
    <dxf>
      <alignment vertical="center"/>
    </dxf>
    <dxf>
      <numFmt numFmtId="0" formatCode="General"/>
      <alignment vertical="center"/>
    </dxf>
    <dxf>
      <numFmt numFmtId="0" formatCode="General"/>
      <alignment vertical="center"/>
    </dxf>
    <dxf>
      <alignment vertical="center"/>
    </dxf>
    <dxf>
      <numFmt numFmtId="0" formatCode="General"/>
      <alignment vertical="center"/>
    </dxf>
    <dxf>
      <numFmt numFmtId="0" formatCode="General"/>
      <alignment vertical="center"/>
    </dxf>
    <dxf>
      <alignment vertical="center"/>
    </dxf>
    <dxf>
      <numFmt numFmtId="0" formatCode="General"/>
      <alignment vertical="center"/>
    </dxf>
    <dxf>
      <numFmt numFmtId="0" formatCode="General"/>
      <alignment vertical="center"/>
    </dxf>
    <dxf>
      <alignment vertical="center"/>
    </dxf>
    <dxf>
      <numFmt numFmtId="0" formatCode="General"/>
      <alignment vertical="center"/>
    </dxf>
    <dxf>
      <numFmt numFmtId="0" formatCode="General"/>
      <alignment vertical="center"/>
    </dxf>
    <dxf>
      <alignment vertical="center"/>
    </dxf>
    <dxf>
      <numFmt numFmtId="0" formatCode="General"/>
      <alignment vertical="center"/>
    </dxf>
    <dxf>
      <numFmt numFmtId="0" formatCode="General"/>
      <alignment vertical="center"/>
    </dxf>
    <dxf>
      <alignment vertical="center"/>
    </dxf>
    <dxf>
      <numFmt numFmtId="0" formatCode="General"/>
      <alignment vertical="center"/>
    </dxf>
    <dxf>
      <numFmt numFmtId="0" formatCode="General"/>
      <alignment vertical="center"/>
    </dxf>
    <dxf>
      <alignment vertical="center"/>
    </dxf>
    <dxf>
      <numFmt numFmtId="0" formatCode="General"/>
      <alignment vertical="center"/>
    </dxf>
    <dxf>
      <numFmt numFmtId="0" formatCode="General"/>
      <alignment vertical="center"/>
    </dxf>
    <dxf>
      <alignment vertical="center"/>
    </dxf>
    <dxf>
      <numFmt numFmtId="0" formatCode="General"/>
      <alignment vertical="center"/>
    </dxf>
    <dxf>
      <numFmt numFmtId="0" formatCode="General"/>
      <alignment vertical="center"/>
    </dxf>
    <dxf>
      <alignment vertical="center"/>
    </dxf>
    <dxf>
      <alignment horizontal="general" vertical="center" textRotation="0" wrapText="0" indent="0" justifyLastLine="0" shrinkToFit="0" readingOrder="0"/>
    </dxf>
    <dxf>
      <alignment vertical="center"/>
    </dxf>
    <dxf>
      <alignment vertical="center" wrapText="1"/>
    </dxf>
    <dxf>
      <alignment vertical="center"/>
    </dxf>
    <dxf>
      <alignment vertical="center"/>
    </dxf>
    <dxf>
      <alignment vertical="center"/>
    </dxf>
    <dxf>
      <alignment vertical="center"/>
    </dxf>
    <dxf>
      <alignment vertical="center"/>
    </dxf>
    <dxf>
      <alignment vertical="center"/>
    </dxf>
    <dxf>
      <numFmt numFmtId="166" formatCode="d/mm/yyyy"/>
      <alignment vertical="center"/>
    </dxf>
    <dxf>
      <alignment vertical="center"/>
    </dxf>
    <dxf>
      <alignment vertical="center"/>
    </dxf>
    <dxf>
      <alignment vertical="center"/>
    </dxf>
    <dxf>
      <alignment vertical="center"/>
    </dxf>
    <dxf>
      <font>
        <b/>
        <i val="0"/>
        <strike val="0"/>
        <condense val="0"/>
        <extend val="0"/>
        <outline val="0"/>
        <shadow val="0"/>
        <u val="none"/>
        <vertAlign val="baseline"/>
        <sz val="11"/>
        <color theme="1"/>
        <name val="Aptos Narrow"/>
        <scheme val="minor"/>
      </font>
      <alignment horizontal="left" vertical="center" textRotation="0" wrapText="0" indent="0" justifyLastLine="0" shrinkToFit="0" readingOrder="0"/>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DAVID STIVEN CASTRO MADRIGAL" id="{C69FA16F-9D44-4E3E-ACC8-670242DB2C45}" userId="S::dscastro@minenergia.gov.co::73f9ac1b-ffc7-4832-8e9e-a60740fd8330"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679FCC3-359F-4C95-B1B3-E1E762DA634A}" name="Tabla1" displayName="Tabla1" ref="A1:BG107" totalsRowShown="0" headerRowDxfId="60" dataDxfId="59">
  <autoFilter ref="A1:BG107" xr:uid="{9679FCC3-359F-4C95-B1B3-E1E762DA634A}"/>
  <tableColumns count="59">
    <tableColumn id="1" xr3:uid="{C16121B9-3C80-4DCE-A159-597CC1A7DB8C}" name="ID" dataDxfId="58"/>
    <tableColumn id="2" xr3:uid="{E6285D68-9709-41A4-9214-BC8D842C95CD}" name="Radicado" dataDxfId="57"/>
    <tableColumn id="3" xr3:uid="{F83D0848-B2E3-496D-A955-BE97A18ED61A}" name="Radicados Asociados" dataDxfId="56"/>
    <tableColumn id="4" xr3:uid="{70A9639F-659D-4479-93E3-D4502EB0F398}" name="Fecha_Radicacion" dataDxfId="55"/>
    <tableColumn id="5" xr3:uid="{B009E26E-6165-4D7C-9FD5-749365C1969E}" name="Año_Radicacion" dataDxfId="54">
      <calculatedColumnFormula>+YEAR(D2)</calculatedColumnFormula>
    </tableColumn>
    <tableColumn id="6" xr3:uid="{E2D00353-FA93-4689-BADE-5F904B5D0AA5}" name="Titular_Proyecto" dataDxfId="53"/>
    <tableColumn id="7" xr3:uid="{236FC5A1-311F-4B63-A367-861ACDE49ECA}" name="NIT" dataDxfId="52"/>
    <tableColumn id="8" xr3:uid="{1FD17B69-16FD-4B0E-9316-512139540AE2}" name="Correo electronico" dataDxfId="51"/>
    <tableColumn id="9" xr3:uid="{A99F725C-DC0A-4D5C-938D-CA377428D0CE}" name="Tipo_Proyecto" dataDxfId="50"/>
    <tableColumn id="10" xr3:uid="{B319FAFE-33AB-4F59-864B-0130B126D030}" name="Nombre_Proyecto" dataDxfId="49"/>
    <tableColumn id="29" xr3:uid="{CA93992B-A37B-4C71-A5F5-6280B6B3B119}" name="Observación_x000a_Tipo Solicitud" dataDxfId="48"/>
    <tableColumn id="11" xr3:uid="{90B40640-F3F6-4E28-8BBC-186EF38B944C}" name="Departamento1" dataDxfId="47"/>
    <tableColumn id="13" xr3:uid="{F2F8E3E7-4BBA-4ECE-925E-E301E67A60EB}" name="Departamento2" dataDxfId="46"/>
    <tableColumn id="12" xr3:uid="{35056A37-3552-48D9-ACDC-64052CEE2FEA}" name="Municipio afectado 1" dataDxfId="45"/>
    <tableColumn id="45" xr3:uid="{CC49BC86-05E4-4E22-9C45-E6D77AED8437}" name="PDET1" dataDxfId="44">
      <calculatedColumnFormula>(_xlfn.XLOOKUP(Tabla1[[#This Row],[Municipio afectado 1]],Dimensiones!$D$2:$D$1123,Dimensiones!$E$2:$E$1123,"Revise municipio afectado"))</calculatedColumnFormula>
    </tableColumn>
    <tableColumn id="44" xr3:uid="{074C93E4-8F9B-4392-B731-4B99BE487081}" name="ZOMAC1" dataDxfId="43">
      <calculatedColumnFormula>_xlfn.XLOOKUP(Tabla1[[#This Row],[Municipio afectado 1]],Dimensiones!$D$2:$D$1123,Dimensiones!$F$2:$F$1123,"Revise municipio afectado")</calculatedColumnFormula>
    </tableColumn>
    <tableColumn id="34" xr3:uid="{E5EF3223-8DCC-404D-A5AC-7A76895416EC}" name="Municipio afectado 2" dataDxfId="42"/>
    <tableColumn id="47" xr3:uid="{ABC6AFFA-1150-46A9-B37F-617C1A5CA647}" name="PDET2" dataDxfId="41">
      <calculatedColumnFormula>IF(Tabla1[[#This Row],[Municipio afectado 2]]&lt;&gt;"",_xlfn.XLOOKUP(Tabla1[[#This Row],[Municipio afectado 2]],Dimensiones!$D$2:$D$1123,Dimensiones!$E$2:$E$1123,"Revise municipio afectado"),"")</calculatedColumnFormula>
    </tableColumn>
    <tableColumn id="46" xr3:uid="{15D3ADC6-0851-4D4A-AD3E-4E44FEE06304}" name="ZOMAC2" dataDxfId="40">
      <calculatedColumnFormula>IF(Tabla1[[#This Row],[Municipio afectado 2]]&lt;&gt;"",_xlfn.XLOOKUP(Tabla1[[#This Row],[Municipio afectado 2]],Dimensiones!$D$2:$D$1123,Dimensiones!$F$2:$F$1123,"Revise municipio afectado"),"")</calculatedColumnFormula>
    </tableColumn>
    <tableColumn id="31" xr3:uid="{EABAA21B-3311-4404-A0DA-835A5976A9D5}" name="Municipio afectado 3" dataDxfId="39"/>
    <tableColumn id="49" xr3:uid="{9CCBC676-5A5A-46B6-9FE1-588D03A59501}" name="PDET3" dataDxfId="38">
      <calculatedColumnFormula>IF(Tabla1[[#This Row],[Municipio afectado 3]]&lt;&gt;"",_xlfn.XLOOKUP(Tabla1[[#This Row],[Municipio afectado 3]],Dimensiones!$D$2:$D$1123,Dimensiones!$E$2:$E$1123,"Revise municipio afectado"),"")</calculatedColumnFormula>
    </tableColumn>
    <tableColumn id="48" xr3:uid="{AF2FB172-BEE4-43D1-8162-482E4734E854}" name="ZOMAC3" dataDxfId="37">
      <calculatedColumnFormula>IF(Tabla1[[#This Row],[Municipio afectado 3]]&lt;&gt;"",_xlfn.XLOOKUP(Tabla1[[#This Row],[Municipio afectado 3]],Dimensiones!$D$2:$D$1123,Dimensiones!$F$2:$F$1123,"Revise municipio afectado"),"")</calculatedColumnFormula>
    </tableColumn>
    <tableColumn id="35" xr3:uid="{DF45C694-18BC-4503-B345-B4F7803E456F}" name="Municipio afectado 4" dataDxfId="36"/>
    <tableColumn id="51" xr3:uid="{02FF6F6C-5DEB-4107-8DEC-27A449093F4D}" name="PDET4" dataDxfId="35">
      <calculatedColumnFormula>IF(Tabla1[[#This Row],[Municipio afectado 4]]&lt;&gt;"",_xlfn.XLOOKUP(Tabla1[[#This Row],[Municipio afectado 4]],Dimensiones!$D$2:$D$1123,Dimensiones!$E$2:$E$1123,"Revise municipio afectado"),"")</calculatedColumnFormula>
    </tableColumn>
    <tableColumn id="50" xr3:uid="{81FD4260-F423-4BE6-AA2F-CABDCDE7CEE8}" name="ZOMAC4" dataDxfId="34">
      <calculatedColumnFormula>IF(Tabla1[[#This Row],[Municipio afectado 4]]&lt;&gt;"",_xlfn.XLOOKUP(Tabla1[[#This Row],[Municipio afectado 4]],Dimensiones!$D$2:$D$1123,Dimensiones!$F$2:$F$1123,"Revise municipio afectado"),"")</calculatedColumnFormula>
    </tableColumn>
    <tableColumn id="36" xr3:uid="{42387AA0-7FBF-4DCA-8A8E-5EA05865723D}" name="Municipio afectado 5" dataDxfId="33"/>
    <tableColumn id="53" xr3:uid="{6340319B-D6C8-4DD7-8418-D5542E8041BB}" name="PDET5" dataDxfId="32">
      <calculatedColumnFormula>IF(Tabla1[[#This Row],[Municipio afectado 5]]&lt;&gt;"",_xlfn.XLOOKUP(Tabla1[[#This Row],[Municipio afectado 5]],Dimensiones!$D$2:$D$1123,Dimensiones!$E$2:$E$1123,"Revise municipio afectado"),"")</calculatedColumnFormula>
    </tableColumn>
    <tableColumn id="52" xr3:uid="{D5B8B060-9ADB-41FB-963B-D0EF1CCF9BA4}" name="ZOMAC5" dataDxfId="31">
      <calculatedColumnFormula>IF(Tabla1[[#This Row],[Municipio afectado 5]]&lt;&gt;"",_xlfn.XLOOKUP(Tabla1[[#This Row],[Municipio afectado 5]],Dimensiones!$D$2:$D$1123,Dimensiones!$F$2:$F$1123,"Revise municipio afectado"),"")</calculatedColumnFormula>
    </tableColumn>
    <tableColumn id="37" xr3:uid="{E89D7D9A-A6A6-42B5-8E1E-9A436EDB18B1}" name="Municipio afectado 6" dataDxfId="30"/>
    <tableColumn id="55" xr3:uid="{1CAF13A8-FEDA-4F72-9179-CBAE592E46B9}" name="PDET6" dataDxfId="29">
      <calculatedColumnFormula>IF(Tabla1[[#This Row],[Municipio afectado 6]]&lt;&gt;"",_xlfn.XLOOKUP(Tabla1[[#This Row],[Municipio afectado 6]],Dimensiones!$D$2:$D$1123,Dimensiones!$E$2:$E$1123,"Revise municipio afectado"),"")</calculatedColumnFormula>
    </tableColumn>
    <tableColumn id="54" xr3:uid="{E2FB935B-3929-4A4E-AA5F-CB4BB0C899F6}" name="ZOMAC6" dataDxfId="28">
      <calculatedColumnFormula>IF(Tabla1[[#This Row],[Municipio afectado 6]]&lt;&gt;"",_xlfn.XLOOKUP(Tabla1[[#This Row],[Municipio afectado 6]],Dimensiones!$D$2:$D$1123,Dimensiones!$F$2:$F$1123,"Revise municipio afectado"),"")</calculatedColumnFormula>
    </tableColumn>
    <tableColumn id="38" xr3:uid="{7A42BB02-9E48-421C-A1CE-EFAA1BFAB43B}" name="Municipio afectado 7" dataDxfId="27"/>
    <tableColumn id="57" xr3:uid="{AFB4BDCF-1ADF-4F89-8AA2-7752A132902E}" name="PDET7" dataDxfId="26">
      <calculatedColumnFormula>IF(Tabla1[[#This Row],[Municipio afectado 7]]&lt;&gt;"",_xlfn.XLOOKUP(Tabla1[[#This Row],[Municipio afectado 7]],Dimensiones!$D$2:$D$1123,Dimensiones!$E$2:$E$1123,"Revise municipio afectado"),"")</calculatedColumnFormula>
    </tableColumn>
    <tableColumn id="56" xr3:uid="{A6485A8B-DD1D-45C3-92F5-100946D64B10}" name="ZOMAC7" dataDxfId="25">
      <calculatedColumnFormula>IF(Tabla1[[#This Row],[Municipio afectado 7]]&lt;&gt;"",_xlfn.XLOOKUP(Tabla1[[#This Row],[Municipio afectado 7]],Dimensiones!$D$2:$D$1123,Dimensiones!$F$2:$F$1123,"Revise municipio afectado"),"")</calculatedColumnFormula>
    </tableColumn>
    <tableColumn id="43" xr3:uid="{7851D22F-2B34-4C85-AA23-71A3E7E38444}" name="Municipio afectado 8" dataDxfId="24"/>
    <tableColumn id="59" xr3:uid="{8023420E-9CF6-4329-8C9E-F577A4E4AE2A}" name="PDET8" dataDxfId="23">
      <calculatedColumnFormula>IF(Tabla1[[#This Row],[Municipio afectado 8]]&lt;&gt;"",_xlfn.XLOOKUP(Tabla1[[#This Row],[Municipio afectado 8]],Dimensiones!$D$2:$D$1123,Dimensiones!$E$2:$E$1123,"Revise municipio afectado"),"")</calculatedColumnFormula>
    </tableColumn>
    <tableColumn id="58" xr3:uid="{EF3FE129-B496-49ED-B23A-C637C4EB9925}" name="ZOMAC8" dataDxfId="22">
      <calculatedColumnFormula>IF(Tabla1[[#This Row],[Municipio afectado 8]]&lt;&gt;"",_xlfn.XLOOKUP(Tabla1[[#This Row],[Municipio afectado 8]],Dimensiones!$D$2:$D$1123,Dimensiones!$F$2:$F$1123,"Revise municipio afectado"),"")</calculatedColumnFormula>
    </tableColumn>
    <tableColumn id="42" xr3:uid="{85B80B27-30A7-44FE-BD42-3EFB08E3FE41}" name="Municipio afectado 9" dataDxfId="21"/>
    <tableColumn id="61" xr3:uid="{74B4DADF-41A1-477D-A0D1-9EFC53B8A6ED}" name="PDET9" dataDxfId="20">
      <calculatedColumnFormula>IF(Tabla1[[#This Row],[Municipio afectado 9]]&lt;&gt;"",_xlfn.XLOOKUP(Tabla1[[#This Row],[Municipio afectado 9]],Dimensiones!$D$2:$D$1123,Dimensiones!$E$2:$E$1123,"Revise municipio afectado"),"")</calculatedColumnFormula>
    </tableColumn>
    <tableColumn id="60" xr3:uid="{7203F33D-57A2-41DA-9A18-1902751098F2}" name="ZOMAC9" dataDxfId="19">
      <calculatedColumnFormula>IF(Tabla1[[#This Row],[Municipio afectado 9]]&lt;&gt;"",_xlfn.XLOOKUP(Tabla1[[#This Row],[Municipio afectado 9]],Dimensiones!$D$2:$D$1123,Dimensiones!$F$2:$F$1123,"Revise municipio afectado"),"")</calculatedColumnFormula>
    </tableColumn>
    <tableColumn id="30" xr3:uid="{8F564350-4D88-4DD1-A33C-172BB6077F12}" name="Vereda" dataDxfId="18"/>
    <tableColumn id="28" xr3:uid="{7483998A-E76F-4BCC-8935-CACAFB2033D8}" name="Hectáreas a declarar" dataDxfId="17"/>
    <tableColumn id="15" xr3:uid="{E788036F-DDF0-435D-957D-0A574F44B3A9}" name="Profesional Técnico" dataDxfId="16"/>
    <tableColumn id="16" xr3:uid="{4E8073A7-9AB4-4D30-997D-2576E634A2F4}" name="Fecha_inicio_Revision" dataDxfId="15"/>
    <tableColumn id="17" xr3:uid="{559D80D4-ED4D-4A45-8031-438293C78E7B}" name="Fecha_limite_Revision" dataDxfId="14">
      <calculatedColumnFormula>IF(Tabla1[[#This Row],[Fecha_inicio_Revision]]="","",IF(Tabla1[[#This Row],[Fecha_inicio_Revision]]+10-TODAY()&gt;=0,CONCATENATE("Quedan ",Tabla1[[#This Row],[Fecha_inicio_Revision]]+10-TODAY()," días para revisar el radicado"),"Radicado vencido"))</calculatedColumnFormula>
    </tableColumn>
    <tableColumn id="18" xr3:uid="{7A776320-D882-49C9-B09B-089483FE8981}" name="Requirio_Subsanacion" dataDxfId="13"/>
    <tableColumn id="41" xr3:uid="{A0D67685-0DE5-42EC-83F3-F15DEB62F8D5}" name="Radicado_Solicitud_Subsanacion" dataDxfId="12"/>
    <tableColumn id="19" xr3:uid="{EDA655C8-DD33-4F22-85F4-D29812517CB6}" name="Fecha solicitud de subsanacion" dataDxfId="11"/>
    <tableColumn id="20" xr3:uid="{A28CCD70-66C3-4C70-B138-5600566A9556}" name="Fecha respuesta Subsanacion" dataDxfId="10"/>
    <tableColumn id="21" xr3:uid="{8D83E6A7-D565-47D5-8C1E-3D5715149EAE}" name="Radicado_Respuesta_Subsanacion" dataDxfId="9"/>
    <tableColumn id="22" xr3:uid="{2E01F6B4-97C6-49BA-8933-0388943275A3}" name="Subsanacion en Término" dataDxfId="8">
      <calculatedColumnFormula>IF(Tabla1[[#This Row],[Fecha solicitud de subsanacion]]="","",IF(Tabla1[[#This Row],[Fecha respuesta Subsanacion]]-Tabla1[[#This Row],[Fecha solicitud de subsanacion]]&lt;=30,"Si","No"))</calculatedColumnFormula>
    </tableColumn>
    <tableColumn id="23" xr3:uid="{5EC88ED3-8CC2-4A55-B74C-874F7F5C911B}" name="Fecha Concepto Técnico" dataDxfId="7"/>
    <tableColumn id="24" xr3:uid="{3BB3E840-DDDF-4331-8618-6F160BE06C0A}" name="Resultado Concepto" dataDxfId="6"/>
    <tableColumn id="25" xr3:uid="{9194BD9C-00FA-44E1-8625-1C4BAD558428}" name="Fecha envio OAJ" dataDxfId="5"/>
    <tableColumn id="26" xr3:uid="{FBD32C41-F6D1-412D-B945-C4394A39F019}" name="Radicado Envio OAJ" dataDxfId="4"/>
    <tableColumn id="27" xr3:uid="{6F2F58BA-B462-46B3-A61D-2034DA7BAA77}" name="Enlace del Proyecto" dataDxfId="3"/>
    <tableColumn id="32" xr3:uid="{52F4D817-AD6E-4C0D-9679-0E09C1FA2898}" name="Acto Administrativo / Resolución" dataDxfId="2"/>
    <tableColumn id="33" xr3:uid="{53703F6E-37FE-4BAC-9BF0-B6DE31F86BAE}" name="Año" dataDxfId="1"/>
    <tableColumn id="40" xr3:uid="{E8AC119C-8CF0-4FA2-B130-2AB69E1704D6}" name="Observaciones" dataDxfId="0"/>
  </tableColumns>
  <tableStyleInfo name="TableStyleLight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1" dT="2026-04-08T16:10:32.96" personId="{C69FA16F-9D44-4E3E-ACC8-670242DB2C45}" id="{5FF587D4-4EEA-4A5C-9A84-A5F4E9AC4437}">
    <text>Separe cada radicado por una coma</text>
  </threadedComment>
</ThreadedComments>
</file>

<file path=xl/worksheets/_rels/sheet1.xml.rels><?xml version="1.0" encoding="UTF-8" standalone="yes"?>
<Relationships xmlns="http://schemas.openxmlformats.org/package/2006/relationships"><Relationship Id="rId13" Type="http://schemas.openxmlformats.org/officeDocument/2006/relationships/hyperlink" Target="mailto:info@hzenergy.com.co" TargetMode="External"/><Relationship Id="rId18" Type="http://schemas.openxmlformats.org/officeDocument/2006/relationships/hyperlink" Target="mailto:asistente@solargreen.com.co" TargetMode="External"/><Relationship Id="rId26" Type="http://schemas.openxmlformats.org/officeDocument/2006/relationships/hyperlink" Target="../../../../../:f:/r/sites/GRUPOFONDOSPNER/Shared%20Documents/5.%20DUPIS/01.%20PROYECTOS%202023-2026/DUPIS%202023/2023-Peque%C3%B1a%20Central%20Hidroel%C3%A9ctrica%20-PCH%20Aurra-Sucia?csf=1&amp;web=1&amp;e=lBIJoB" TargetMode="External"/><Relationship Id="rId39" Type="http://schemas.openxmlformats.org/officeDocument/2006/relationships/hyperlink" Target="../../../../../:f:/r/sites/GRUPOFONDOSPNER/Shared%20Documents/5.%20DUPIS/01.%20PROYECTOS%202023-2026/DUPIS%202024/2024-PCH%20HIDROMONOS?csf=1&amp;web=1&amp;e=xLSkJQ" TargetMode="External"/><Relationship Id="rId21" Type="http://schemas.openxmlformats.org/officeDocument/2006/relationships/hyperlink" Target="../../../../../:f:/r/sites/GRUPOFONDOSPNER/Shared%20Documents/5.%20DUPIS/01.%20PROYECTOS%202023-2026/DUPIS%202024/2024-Proyecto%20SF%20Bosque%20Solares%20de%20los%20Llanos%208%20(170MW)?csf=1&amp;web=1&amp;e=OMHa4L" TargetMode="External"/><Relationship Id="rId34" Type="http://schemas.openxmlformats.org/officeDocument/2006/relationships/hyperlink" Target="mailto:lguzman@grenergy.eu" TargetMode="External"/><Relationship Id="rId42" Type="http://schemas.openxmlformats.org/officeDocument/2006/relationships/hyperlink" Target="../../../../../:f:/r/sites/GRUPOFONDOSPNER/Shared%20Documents/5.%20DUPIS/01.%20PROYECTOS%202023-2026/DUPIS%202023/2023-Peque%C3%B1a%20Central%20Hidroel%C3%A9ctrica%20El%20Lim%C3%B3n?csf=1&amp;web=1&amp;e=QlF9Z9" TargetMode="External"/><Relationship Id="rId47" Type="http://schemas.openxmlformats.org/officeDocument/2006/relationships/hyperlink" Target="mailto:ventanillaunica@gensa.com.co" TargetMode="External"/><Relationship Id="rId50" Type="http://schemas.openxmlformats.org/officeDocument/2006/relationships/hyperlink" Target="mailto:info@hzenergy.com.co" TargetMode="External"/><Relationship Id="rId55" Type="http://schemas.openxmlformats.org/officeDocument/2006/relationships/table" Target="../tables/table1.xml"/><Relationship Id="rId7" Type="http://schemas.openxmlformats.org/officeDocument/2006/relationships/hyperlink" Target="../../../../../:f:/r/sites/GRUPOFONDOSPNER/Shared%20Documents/5.%20DUPIS/01.%20PROYECTOS%202023-2026/DUPIS%202023/2023-Central%20de%20Energ%C3%ADa%20Renovable%20Santa%20Ana%202?csf=1&amp;web=1&amp;e=RxQ9kQ" TargetMode="External"/><Relationship Id="rId2" Type="http://schemas.openxmlformats.org/officeDocument/2006/relationships/hyperlink" Target="mailto:rpinto@lareif.com" TargetMode="External"/><Relationship Id="rId16" Type="http://schemas.openxmlformats.org/officeDocument/2006/relationships/hyperlink" Target="mailto:furesas@furesas.com.co" TargetMode="External"/><Relationship Id="rId29" Type="http://schemas.openxmlformats.org/officeDocument/2006/relationships/hyperlink" Target="../../../../../:f:/r/sites/GRUPOFONDOSPNER/Shared%20Documents/5.%20DUPIS/01.%20PROYECTOS%202023-2026/DUPIS%202023/2023-Peque%C3%B1a%20Central%20Hidroel%C3%A9ctrica%20El%20Lim%C3%B3n?csf=1&amp;web=1&amp;e=QlF9Z9" TargetMode="External"/><Relationship Id="rId11" Type="http://schemas.openxmlformats.org/officeDocument/2006/relationships/hyperlink" Target="mailto:juan.laverde@aes.com" TargetMode="External"/><Relationship Id="rId24" Type="http://schemas.openxmlformats.org/officeDocument/2006/relationships/hyperlink" Target="../../../../../:f:/r/sites/GRUPOFONDOSPNER/Shared%20Documents/5.%20DUPIS/01.%20PROYECTOS%202023-2026/DUPIS%202023/2023-Peque%C3%B1a%20Central%20Hidroel%C3%A9ctrica%20NARE?csf=1&amp;web=1&amp;e=S5rckM" TargetMode="External"/><Relationship Id="rId32" Type="http://schemas.openxmlformats.org/officeDocument/2006/relationships/hyperlink" Target="../../../../../:f:/r/sites/GRUPOFONDOSPNER/Shared%20Documents/5.%20DUPIS/01.%20PROYECTOS%202023-2026/DUPIS%202025/2025%20-%20PCH%20El%20Remanso%20SAS?csf=1&amp;web=1&amp;e=hMMlBn" TargetMode="External"/><Relationship Id="rId37" Type="http://schemas.openxmlformats.org/officeDocument/2006/relationships/hyperlink" Target="../../../../../:f:/r/sites/GRUPOFONDOSPNER/Shared%20Documents/5.%20DUPIS/01.%20PROYECTOS%202023-2026/DUPIS%202025/2025%20-%20AES%20SOLAR%203-GIRASOLES?csf=1&amp;web=1&amp;e=YbVbkc" TargetMode="External"/><Relationship Id="rId40" Type="http://schemas.openxmlformats.org/officeDocument/2006/relationships/hyperlink" Target="mailto:secretaria@vasenergia.com" TargetMode="External"/><Relationship Id="rId45" Type="http://schemas.openxmlformats.org/officeDocument/2006/relationships/hyperlink" Target="mailto:juridica@aes.com" TargetMode="External"/><Relationship Id="rId53" Type="http://schemas.openxmlformats.org/officeDocument/2006/relationships/hyperlink" Target="mailto:juridica@aes.com" TargetMode="External"/><Relationship Id="rId5" Type="http://schemas.openxmlformats.org/officeDocument/2006/relationships/hyperlink" Target="../../../../../:f:/r/sites/GRUPOFONDOSPNER/Shared%20Documents/5.%20DUPIS/01.%20PROYECTOS%202023-2026/DUPIS%202023/2023-%20Proyectos%20Hidroel%C3%A9ctricos%20Santa%20Rosa%20y%20Altamira%202?csf=1&amp;web=1&amp;e=Hm5dIZ" TargetMode="External"/><Relationship Id="rId19" Type="http://schemas.openxmlformats.org/officeDocument/2006/relationships/hyperlink" Target="mailto:notificaciones@ab-inbev.com" TargetMode="External"/><Relationship Id="rId4" Type="http://schemas.openxmlformats.org/officeDocument/2006/relationships/hyperlink" Target="mailto:rpinto@lareif.com" TargetMode="External"/><Relationship Id="rId9" Type="http://schemas.openxmlformats.org/officeDocument/2006/relationships/hyperlink" Target="../../../../../:f:/r/sites/GRUPOFONDOSPNER/Shared%20Documents/5.%20DUPIS/01.%20PROYECTOS%202023-2026/DUPIS%202023/2023-Central%20Hidroelectrica%20El%20Lim%C3%B3n?csf=1&amp;web=1&amp;e=lKoMrS" TargetMode="External"/><Relationship Id="rId14" Type="http://schemas.openxmlformats.org/officeDocument/2006/relationships/hyperlink" Target="mailto:furesas@furesas.com.co" TargetMode="External"/><Relationship Id="rId22" Type="http://schemas.openxmlformats.org/officeDocument/2006/relationships/hyperlink" Target="../../../../../:f:/r/sites/GRUPOFONDOSPNER/Shared%20Documents/5.%20DUPIS/01.%20PROYECTOS%202023-2026/DUPIS%202024/2024-PCH%20HIDROTIGRE?csf=1&amp;web=1&amp;e=H6qD81" TargetMode="External"/><Relationship Id="rId27" Type="http://schemas.openxmlformats.org/officeDocument/2006/relationships/hyperlink" Target="mailto:presidencia@gensa.com.co" TargetMode="External"/><Relationship Id="rId30" Type="http://schemas.openxmlformats.org/officeDocument/2006/relationships/hyperlink" Target="mailto:ledyjohanamartinez@gmail.com" TargetMode="External"/><Relationship Id="rId35" Type="http://schemas.openxmlformats.org/officeDocument/2006/relationships/hyperlink" Target="../../../../../:f:/r/sites/GRUPOFONDOSPNER/Shared%20Documents/5.%20DUPIS/01.%20PROYECTOS%202023-2026/DUPIS%202024/2024-PCH%20El%20Lim%C3%B3n?csf=1&amp;web=1&amp;e=NVyWdr" TargetMode="External"/><Relationship Id="rId43" Type="http://schemas.openxmlformats.org/officeDocument/2006/relationships/hyperlink" Target="mailto:furesas@furesas.com.co" TargetMode="External"/><Relationship Id="rId48" Type="http://schemas.openxmlformats.org/officeDocument/2006/relationships/hyperlink" Target="mailto:mperez@amberenergy.co" TargetMode="External"/><Relationship Id="rId56" Type="http://schemas.openxmlformats.org/officeDocument/2006/relationships/comments" Target="../comments1.xml"/><Relationship Id="rId8" Type="http://schemas.openxmlformats.org/officeDocument/2006/relationships/hyperlink" Target="mailto:secretaria@vasenergia.com%20%20%20%20%20%20%20%20%20%20%20%20w.m.contadores@hotmail.com" TargetMode="External"/><Relationship Id="rId51" Type="http://schemas.openxmlformats.org/officeDocument/2006/relationships/hyperlink" Target="../../../../../:f:/r/sites/GRUPOFONDOSPNER/Shared%20Documents/5.%20DUPIS/01.%20PROYECTOS%202023-2026/DUPIS%202024/2024-PCH%20HIDROMONOS?csf=1&amp;web=1&amp;e=xLSkJQ" TargetMode="External"/><Relationship Id="rId3" Type="http://schemas.openxmlformats.org/officeDocument/2006/relationships/hyperlink" Target="../../../../../:f:/r/sites/GRUPOFONDOSPNER/Shared%20Documents/5.%20DUPIS/01.%20PROYECTOS%202023-2026/DUPIS%202023/2023-%20Proyectos%20Hidroel%C3%A9ctricos%20Santa%20Rosa%20y%20Altamira?csf=1&amp;web=1&amp;e=0DWCdx" TargetMode="External"/><Relationship Id="rId12" Type="http://schemas.openxmlformats.org/officeDocument/2006/relationships/hyperlink" Target="mailto:correspondencia@isagen.com.co" TargetMode="External"/><Relationship Id="rId17" Type="http://schemas.openxmlformats.org/officeDocument/2006/relationships/hyperlink" Target="mailto:info@hzenergy.com.co" TargetMode="External"/><Relationship Id="rId25" Type="http://schemas.openxmlformats.org/officeDocument/2006/relationships/hyperlink" Target="mailto:dionisenriquediazcochero@gmail.com" TargetMode="External"/><Relationship Id="rId33" Type="http://schemas.openxmlformats.org/officeDocument/2006/relationships/hyperlink" Target="../../../../../:f:/r/sites/GRUPOFONDOSPNER/Shared%20Documents/5.%20DUPIS/01.%20PROYECTOS%202023-2026/DUPIS%202025/2025%20-%20PARQUE%20SOLAR%209,9%20MW%20Y%20SU%20LINEA%20DE%20CONEXION?csf=1&amp;web=1&amp;e=KIRU1i" TargetMode="External"/><Relationship Id="rId38" Type="http://schemas.openxmlformats.org/officeDocument/2006/relationships/hyperlink" Target="mailto:federico.echavarria@aes.com" TargetMode="External"/><Relationship Id="rId46" Type="http://schemas.openxmlformats.org/officeDocument/2006/relationships/hyperlink" Target="../../../../../:f:/r/sites/GRUPOFONDOSPNER/Shared%20Documents/5.%20DUPIS/01.%20PROYECTOS%202023-2026/DUPIS%202024/2024%20-%20AES%20SOLAR%203?csf=1&amp;web=1&amp;e=5YGM5r" TargetMode="External"/><Relationship Id="rId20" Type="http://schemas.openxmlformats.org/officeDocument/2006/relationships/hyperlink" Target="../../../../../:f:/r/sites/GRUPOFONDOSPNER/Shared%20Documents/5.%20DUPIS/01.%20PROYECTOS%202023-2026/DUPIS%202025/2025%20-%20L%C3%8DNEA%20DE%20TRANSMISI%C3%93N%20EL%C3%89CTRICA%20BAVARIA?csf=1&amp;web=1&amp;e=4iyWF4" TargetMode="External"/><Relationship Id="rId41" Type="http://schemas.openxmlformats.org/officeDocument/2006/relationships/hyperlink" Target="mailto:furesas@furesas.com.co" TargetMode="External"/><Relationship Id="rId54" Type="http://schemas.openxmlformats.org/officeDocument/2006/relationships/vmlDrawing" Target="../drawings/vmlDrawing1.vml"/><Relationship Id="rId1" Type="http://schemas.openxmlformats.org/officeDocument/2006/relationships/hyperlink" Target="../../../../../:f:/r/sites/GRUPOFONDOSPNER/Shared%20Documents/5.%20DUPIS/01.%20PROYECTOS%202023-2026/DUPIS%202023/2023-%20Proyecto%20Parque%20Solar%20MATAKABI?csf=1&amp;web=1&amp;e=oIPmlI" TargetMode="External"/><Relationship Id="rId6" Type="http://schemas.openxmlformats.org/officeDocument/2006/relationships/hyperlink" Target="../../../../../:f:/r/sites/GRUPOFONDOSPNER/Shared%20Documents/5.%20DUPIS/01.%20PROYECTOS%202023-2026/DUPIS%202023/2023-Central%20de%20Energ%C3%ADa%20Renovable%20Santa%20Ana?csf=1&amp;web=1&amp;e=HMfOgC" TargetMode="External"/><Relationship Id="rId15" Type="http://schemas.openxmlformats.org/officeDocument/2006/relationships/hyperlink" Target="mailto:gruposolarico1@gmail.com" TargetMode="External"/><Relationship Id="rId23" Type="http://schemas.openxmlformats.org/officeDocument/2006/relationships/hyperlink" Target="mailto:mperez@amberenergy.co" TargetMode="External"/><Relationship Id="rId28" Type="http://schemas.openxmlformats.org/officeDocument/2006/relationships/hyperlink" Target="../../../../../:f:/r/sites/GRUPOFONDOSPNER/Shared%20Documents/5.%20DUPIS/01.%20PROYECTOS%202023-2026/DUPIS%202023/2023-Peque%C3%B1a%20Central%20Hidroel%C3%A9ctrica%20R%C3%ADo%20Hondo?csf=1&amp;web=1&amp;e=0Wla8s" TargetMode="External"/><Relationship Id="rId36" Type="http://schemas.openxmlformats.org/officeDocument/2006/relationships/hyperlink" Target="../../../../../:f:/r/sites/GRUPOFONDOSPNER/Shared%20Documents/5.%20DUPIS/01.%20PROYECTOS%202023-2026/DUPIS%202024/2024%20-%20AES%20SOLAR%203?csf=1&amp;web=1&amp;e=5YGM5r" TargetMode="External"/><Relationship Id="rId49" Type="http://schemas.openxmlformats.org/officeDocument/2006/relationships/hyperlink" Target="../../../../../:f:/r/sites/GRUPOFONDOSPNER/Shared%20Documents/5.%20DUPIS/01.%20PROYECTOS%202023-2026/DUPIS%202023/2023-Peque%C3%B1a%20Central%20Hidroel%C3%A9ctrica%20NARE?csf=1&amp;web=1&amp;e=S5rckM" TargetMode="External"/><Relationship Id="rId57" Type="http://schemas.microsoft.com/office/2017/10/relationships/threadedComment" Target="../threadedComments/threadedComment1.xml"/><Relationship Id="rId10" Type="http://schemas.openxmlformats.org/officeDocument/2006/relationships/hyperlink" Target="mailto:pchelremanso@gmaail.com" TargetMode="External"/><Relationship Id="rId31" Type="http://schemas.openxmlformats.org/officeDocument/2006/relationships/hyperlink" Target="mailto:pchelremanso@gmail.com" TargetMode="External"/><Relationship Id="rId44" Type="http://schemas.openxmlformats.org/officeDocument/2006/relationships/hyperlink" Target="../../../../../:f:/s/GRUPOFONDOSPNER/EtPuKTTLlVJAnHSRMdui2v8BGC7pll7LfP73_up09Tb51Q?e=5jfWZR" TargetMode="External"/><Relationship Id="rId52" Type="http://schemas.openxmlformats.org/officeDocument/2006/relationships/hyperlink" Target="../../../../../:f:/r/sites/GRUPOFONDOSPNER/Shared%20Documents/5.%20DUPIS/01.%20PROYECTOS%202023-2026/DUPIS%202025/2025%20-%20AES%20SOLAR%203-GIRASOLES?csf=1&amp;web=1&amp;e=YbVbkc"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F1B3D-9569-452A-890A-5FAF2CBFCBEB}">
  <sheetPr codeName="Hoja1"/>
  <dimension ref="A1:BG116"/>
  <sheetViews>
    <sheetView tabSelected="1" zoomScale="70" zoomScaleNormal="70" workbookViewId="0">
      <pane ySplit="1" topLeftCell="A90" activePane="bottomLeft" state="frozen"/>
      <selection pane="bottomLeft" activeCell="F98" sqref="F98"/>
    </sheetView>
  </sheetViews>
  <sheetFormatPr defaultColWidth="11.42578125" defaultRowHeight="15"/>
  <cols>
    <col min="1" max="1" width="8.42578125" style="5" bestFit="1" customWidth="1"/>
    <col min="2" max="2" width="18" style="5" customWidth="1"/>
    <col min="3" max="3" width="22" style="5" customWidth="1"/>
    <col min="4" max="4" width="19.140625" style="13" customWidth="1"/>
    <col min="5" max="5" width="14.140625" style="5" customWidth="1"/>
    <col min="6" max="6" width="43" style="5" customWidth="1"/>
    <col min="7" max="7" width="14.85546875" style="5" customWidth="1"/>
    <col min="8" max="8" width="20.140625" style="5" customWidth="1"/>
    <col min="9" max="9" width="15.85546875" style="5" customWidth="1"/>
    <col min="10" max="10" width="57.28515625" style="5" bestFit="1" customWidth="1"/>
    <col min="11" max="11" width="18.28515625" style="9" customWidth="1"/>
    <col min="12" max="13" width="16.140625" style="5" customWidth="1"/>
    <col min="14" max="14" width="22.85546875" style="5" customWidth="1"/>
    <col min="15" max="15" width="11.85546875" style="5" customWidth="1"/>
    <col min="16" max="16" width="13.85546875" style="5" customWidth="1"/>
    <col min="17" max="17" width="22.85546875" style="5" customWidth="1"/>
    <col min="18" max="19" width="9.5703125" style="5" customWidth="1"/>
    <col min="20" max="20" width="22.85546875" style="5" customWidth="1"/>
    <col min="21" max="22" width="9.5703125" style="5" customWidth="1"/>
    <col min="23" max="23" width="22.85546875" style="5" customWidth="1"/>
    <col min="24" max="25" width="9.5703125" style="5" customWidth="1"/>
    <col min="26" max="26" width="24.28515625" style="5" customWidth="1"/>
    <col min="27" max="28" width="9.5703125" style="5" customWidth="1"/>
    <col min="29" max="29" width="24.28515625" style="5" customWidth="1"/>
    <col min="30" max="31" width="9.5703125" style="5" customWidth="1"/>
    <col min="32" max="32" width="24.28515625" style="5" customWidth="1"/>
    <col min="33" max="34" width="9.5703125" style="5" customWidth="1"/>
    <col min="35" max="35" width="24.28515625" style="5" customWidth="1"/>
    <col min="36" max="37" width="9.5703125" style="5" customWidth="1"/>
    <col min="38" max="38" width="24.28515625" style="5" customWidth="1"/>
    <col min="39" max="40" width="9.5703125" style="5" customWidth="1"/>
    <col min="41" max="42" width="23.7109375" style="5" customWidth="1"/>
    <col min="43" max="43" width="23.42578125" style="5" bestFit="1" customWidth="1"/>
    <col min="44" max="44" width="25.5703125" style="5" bestFit="1" customWidth="1"/>
    <col min="45" max="45" width="39.85546875" style="5" bestFit="1" customWidth="1"/>
    <col min="46" max="46" width="25.85546875" style="5" bestFit="1" customWidth="1"/>
    <col min="47" max="47" width="25.85546875" style="5" customWidth="1"/>
    <col min="48" max="48" width="31.140625" style="13" customWidth="1"/>
    <col min="49" max="49" width="29.7109375" style="13" customWidth="1"/>
    <col min="50" max="50" width="34.140625" style="5" customWidth="1"/>
    <col min="51" max="51" width="27.85546875" style="5" bestFit="1" customWidth="1"/>
    <col min="52" max="52" width="25.140625" style="13" customWidth="1"/>
    <col min="53" max="53" width="24.140625" style="5" bestFit="1" customWidth="1"/>
    <col min="54" max="54" width="17.5703125" style="13" customWidth="1"/>
    <col min="55" max="55" width="20.5703125" style="5" customWidth="1"/>
    <col min="56" max="56" width="20.85546875" style="5" customWidth="1"/>
    <col min="57" max="57" width="22.85546875" style="5" customWidth="1"/>
    <col min="58" max="58" width="11.42578125" style="5"/>
    <col min="59" max="59" width="37" style="5" customWidth="1"/>
    <col min="60" max="16384" width="11.42578125" style="5"/>
  </cols>
  <sheetData>
    <row r="1" spans="1:59" s="35" customFormat="1" ht="30">
      <c r="A1" s="35" t="s">
        <v>0</v>
      </c>
      <c r="B1" s="35" t="s">
        <v>1</v>
      </c>
      <c r="C1" s="35" t="s">
        <v>2</v>
      </c>
      <c r="D1" s="36" t="s">
        <v>3</v>
      </c>
      <c r="E1" s="37" t="s">
        <v>4</v>
      </c>
      <c r="F1" s="35" t="s">
        <v>5</v>
      </c>
      <c r="G1" s="35" t="s">
        <v>6</v>
      </c>
      <c r="H1" s="35" t="s">
        <v>7</v>
      </c>
      <c r="I1" s="35" t="s">
        <v>8</v>
      </c>
      <c r="J1" s="35" t="s">
        <v>9</v>
      </c>
      <c r="K1" s="19" t="s">
        <v>10</v>
      </c>
      <c r="L1" s="31" t="s">
        <v>11</v>
      </c>
      <c r="M1" s="31" t="s">
        <v>12</v>
      </c>
      <c r="N1" s="31" t="s">
        <v>13</v>
      </c>
      <c r="O1" s="31" t="s">
        <v>14</v>
      </c>
      <c r="P1" s="31" t="s">
        <v>15</v>
      </c>
      <c r="Q1" s="31" t="s">
        <v>16</v>
      </c>
      <c r="R1" s="31" t="s">
        <v>17</v>
      </c>
      <c r="S1" s="31" t="s">
        <v>18</v>
      </c>
      <c r="T1" s="31" t="s">
        <v>19</v>
      </c>
      <c r="U1" s="31" t="s">
        <v>20</v>
      </c>
      <c r="V1" s="31" t="s">
        <v>21</v>
      </c>
      <c r="W1" s="31" t="s">
        <v>22</v>
      </c>
      <c r="X1" s="31" t="s">
        <v>23</v>
      </c>
      <c r="Y1" s="31" t="s">
        <v>24</v>
      </c>
      <c r="Z1" s="31" t="s">
        <v>25</v>
      </c>
      <c r="AA1" s="31" t="s">
        <v>26</v>
      </c>
      <c r="AB1" s="31" t="s">
        <v>27</v>
      </c>
      <c r="AC1" s="31" t="s">
        <v>28</v>
      </c>
      <c r="AD1" s="31" t="s">
        <v>29</v>
      </c>
      <c r="AE1" s="31" t="s">
        <v>30</v>
      </c>
      <c r="AF1" s="31" t="s">
        <v>31</v>
      </c>
      <c r="AG1" s="31" t="s">
        <v>32</v>
      </c>
      <c r="AH1" s="31" t="s">
        <v>33</v>
      </c>
      <c r="AI1" s="31" t="s">
        <v>34</v>
      </c>
      <c r="AJ1" s="31" t="s">
        <v>35</v>
      </c>
      <c r="AK1" s="31" t="s">
        <v>36</v>
      </c>
      <c r="AL1" s="31" t="s">
        <v>37</v>
      </c>
      <c r="AM1" s="31" t="s">
        <v>38</v>
      </c>
      <c r="AN1" s="31" t="s">
        <v>39</v>
      </c>
      <c r="AO1" s="31" t="s">
        <v>40</v>
      </c>
      <c r="AP1" s="35" t="s">
        <v>41</v>
      </c>
      <c r="AQ1" s="35" t="s">
        <v>42</v>
      </c>
      <c r="AR1" s="35" t="s">
        <v>43</v>
      </c>
      <c r="AS1" s="35" t="s">
        <v>44</v>
      </c>
      <c r="AT1" s="35" t="s">
        <v>45</v>
      </c>
      <c r="AU1" s="37" t="s">
        <v>46</v>
      </c>
      <c r="AV1" s="35" t="s">
        <v>47</v>
      </c>
      <c r="AW1" s="37" t="s">
        <v>48</v>
      </c>
      <c r="AX1" s="37" t="s">
        <v>49</v>
      </c>
      <c r="AY1" s="37" t="s">
        <v>50</v>
      </c>
      <c r="AZ1" s="36" t="s">
        <v>51</v>
      </c>
      <c r="BA1" s="35" t="s">
        <v>52</v>
      </c>
      <c r="BB1" s="36" t="s">
        <v>53</v>
      </c>
      <c r="BC1" s="37" t="s">
        <v>54</v>
      </c>
      <c r="BD1" s="35" t="s">
        <v>55</v>
      </c>
      <c r="BE1" s="37" t="s">
        <v>56</v>
      </c>
      <c r="BF1" s="37" t="s">
        <v>57</v>
      </c>
      <c r="BG1" s="35" t="s">
        <v>58</v>
      </c>
    </row>
    <row r="2" spans="1:59" s="2" customFormat="1">
      <c r="A2" s="2">
        <v>1</v>
      </c>
      <c r="D2" s="3"/>
      <c r="E2" s="5" t="str">
        <f>IF(Tabla1[[#This Row],[Fecha_Radicacion]]="S/I","S/I",IF(Tabla1[[#This Row],[Fecha_Radicacion]]&lt;&gt;"",YEAR(D2),""))</f>
        <v/>
      </c>
      <c r="F2" s="22" t="s">
        <v>59</v>
      </c>
      <c r="I2" s="22" t="s">
        <v>60</v>
      </c>
      <c r="J2" s="2" t="s">
        <v>61</v>
      </c>
      <c r="K2" s="4"/>
      <c r="L2" s="2" t="s">
        <v>62</v>
      </c>
      <c r="N2" s="2" t="s">
        <v>63</v>
      </c>
      <c r="O2" s="2" t="str">
        <f>(_xlfn.XLOOKUP(Tabla1[[#This Row],[Municipio afectado 1]],Dimensiones!$D$2:$D$1123,Dimensiones!$E$2:$E$1123,"Revise municipio afectado"))</f>
        <v>PDET</v>
      </c>
      <c r="P2" s="2" t="str">
        <f>_xlfn.XLOOKUP(Tabla1[[#This Row],[Municipio afectado 1]],Dimensiones!$D$2:$D$1123,Dimensiones!$F$2:$F$1123,"Revise municipio afectado")</f>
        <v>ZOMAC</v>
      </c>
      <c r="Q2" s="2" t="s">
        <v>64</v>
      </c>
      <c r="R2" s="2" t="str">
        <f>IF(Tabla1[[#This Row],[Municipio afectado 2]]&lt;&gt;"",_xlfn.XLOOKUP(Tabla1[[#This Row],[Municipio afectado 2]],Dimensiones!$D$2:$D$1123,Dimensiones!$E$2:$E$1123,"Revise municipio afectado"),"")</f>
        <v>N/A</v>
      </c>
      <c r="S2" s="2" t="str">
        <f>IF(Tabla1[[#This Row],[Municipio afectado 2]]&lt;&gt;"",_xlfn.XLOOKUP(Tabla1[[#This Row],[Municipio afectado 2]],Dimensiones!$D$2:$D$1123,Dimensiones!$F$2:$F$1123,"Revise municipio afectado"),"")</f>
        <v>ZOMAC</v>
      </c>
      <c r="T2" s="2" t="s">
        <v>65</v>
      </c>
      <c r="U2" s="2" t="str">
        <f>IF(Tabla1[[#This Row],[Municipio afectado 3]]&lt;&gt;"",_xlfn.XLOOKUP(Tabla1[[#This Row],[Municipio afectado 3]],Dimensiones!$D$2:$D$1123,Dimensiones!$E$2:$E$1123,"Revise municipio afectado"),"")</f>
        <v>PDET</v>
      </c>
      <c r="V2" s="2" t="str">
        <f>IF(Tabla1[[#This Row],[Municipio afectado 3]]&lt;&gt;"",_xlfn.XLOOKUP(Tabla1[[#This Row],[Municipio afectado 3]],Dimensiones!$D$2:$D$1123,Dimensiones!$F$2:$F$1123,"Revise municipio afectado"),"")</f>
        <v>ZOMAC</v>
      </c>
      <c r="W2" s="2" t="s">
        <v>66</v>
      </c>
      <c r="X2" s="2" t="str">
        <f>IF(Tabla1[[#This Row],[Municipio afectado 4]]&lt;&gt;"",_xlfn.XLOOKUP(Tabla1[[#This Row],[Municipio afectado 4]],Dimensiones!$D$2:$D$1123,Dimensiones!$E$2:$E$1123,"Revise municipio afectado"),"")</f>
        <v>N/A</v>
      </c>
      <c r="Y2" s="2" t="str">
        <f>IF(Tabla1[[#This Row],[Municipio afectado 4]]&lt;&gt;"",_xlfn.XLOOKUP(Tabla1[[#This Row],[Municipio afectado 4]],Dimensiones!$D$2:$D$1123,Dimensiones!$F$2:$F$1123,"Revise municipio afectado"),"")</f>
        <v>N/A</v>
      </c>
      <c r="AA2" s="2" t="str">
        <f>IF(Tabla1[[#This Row],[Municipio afectado 5]]&lt;&gt;"",_xlfn.XLOOKUP(Tabla1[[#This Row],[Municipio afectado 5]],Dimensiones!$D$2:$D$1123,Dimensiones!$E$2:$E$1123,"Revise municipio afectado"),"")</f>
        <v/>
      </c>
      <c r="AB2" s="2" t="str">
        <f>IF(Tabla1[[#This Row],[Municipio afectado 5]]&lt;&gt;"",_xlfn.XLOOKUP(Tabla1[[#This Row],[Municipio afectado 5]],Dimensiones!$D$2:$D$1123,Dimensiones!$F$2:$F$1123,"Revise municipio afectado"),"")</f>
        <v/>
      </c>
      <c r="AD2" s="2" t="str">
        <f>IF(Tabla1[[#This Row],[Municipio afectado 6]]&lt;&gt;"",_xlfn.XLOOKUP(Tabla1[[#This Row],[Municipio afectado 6]],Dimensiones!$D$2:$D$1123,Dimensiones!$E$2:$E$1123,"Revise municipio afectado"),"")</f>
        <v/>
      </c>
      <c r="AE2" s="2" t="str">
        <f>IF(Tabla1[[#This Row],[Municipio afectado 6]]&lt;&gt;"",_xlfn.XLOOKUP(Tabla1[[#This Row],[Municipio afectado 6]],Dimensiones!$D$2:$D$1123,Dimensiones!$F$2:$F$1123,"Revise municipio afectado"),"")</f>
        <v/>
      </c>
      <c r="AG2" s="2" t="str">
        <f>IF(Tabla1[[#This Row],[Municipio afectado 7]]&lt;&gt;"",_xlfn.XLOOKUP(Tabla1[[#This Row],[Municipio afectado 7]],Dimensiones!$D$2:$D$1123,Dimensiones!$E$2:$E$1123,"Revise municipio afectado"),"")</f>
        <v/>
      </c>
      <c r="AH2" s="2" t="str">
        <f>IF(Tabla1[[#This Row],[Municipio afectado 7]]&lt;&gt;"",_xlfn.XLOOKUP(Tabla1[[#This Row],[Municipio afectado 7]],Dimensiones!$D$2:$D$1123,Dimensiones!$F$2:$F$1123,"Revise municipio afectado"),"")</f>
        <v/>
      </c>
      <c r="AJ2" s="2" t="str">
        <f>IF(Tabla1[[#This Row],[Municipio afectado 8]]&lt;&gt;"",_xlfn.XLOOKUP(Tabla1[[#This Row],[Municipio afectado 8]],Dimensiones!$D$2:$D$1123,Dimensiones!$E$2:$E$1123,"Revise municipio afectado"),"")</f>
        <v/>
      </c>
      <c r="AK2" s="2" t="str">
        <f>IF(Tabla1[[#This Row],[Municipio afectado 8]]&lt;&gt;"",_xlfn.XLOOKUP(Tabla1[[#This Row],[Municipio afectado 8]],Dimensiones!$D$2:$D$1123,Dimensiones!$F$2:$F$1123,"Revise municipio afectado"),"")</f>
        <v/>
      </c>
      <c r="AM2" s="2" t="str">
        <f>IF(Tabla1[[#This Row],[Municipio afectado 9]]&lt;&gt;"",_xlfn.XLOOKUP(Tabla1[[#This Row],[Municipio afectado 9]],Dimensiones!$D$2:$D$1123,Dimensiones!$E$2:$E$1123,"Revise municipio afectado"),"")</f>
        <v/>
      </c>
      <c r="AN2" s="2" t="str">
        <f>IF(Tabla1[[#This Row],[Municipio afectado 9]]&lt;&gt;"",_xlfn.XLOOKUP(Tabla1[[#This Row],[Municipio afectado 9]],Dimensiones!$D$2:$D$1123,Dimensiones!$F$2:$F$1123,"Revise municipio afectado"),"")</f>
        <v/>
      </c>
      <c r="AP2" s="2">
        <v>9269</v>
      </c>
      <c r="AR2" s="3"/>
      <c r="AS2" s="2" t="str">
        <f ca="1">IF(Tabla1[[#This Row],[Fecha_inicio_Revision]]="","",IF(Tabla1[[#This Row],[Fecha_inicio_Revision]]+10-TODAY()&gt;=0,CONCATENATE("Quedan ",Tabla1[[#This Row],[Fecha_inicio_Revision]]+10-TODAY()," días para revisar el radicado"),"Radicado vencido"))</f>
        <v/>
      </c>
      <c r="AV2" s="3"/>
      <c r="AW2" s="3"/>
      <c r="AY2" s="5" t="str">
        <f>IF(Tabla1[[#This Row],[Fecha respuesta Subsanacion]]="S/I","N/A",IF(Tabla1[[#This Row],[Fecha solicitud de subsanacion]]="","",IF(Tabla1[[#This Row],[Fecha respuesta Subsanacion]]-Tabla1[[#This Row],[Fecha solicitud de subsanacion]]&lt;=30,"Si","No")))</f>
        <v/>
      </c>
      <c r="AZ2" s="3"/>
      <c r="BE2" s="2" t="s">
        <v>67</v>
      </c>
      <c r="BF2" s="2">
        <v>2003</v>
      </c>
    </row>
    <row r="3" spans="1:59" s="2" customFormat="1">
      <c r="A3" s="2">
        <f>+A2+1</f>
        <v>2</v>
      </c>
      <c r="D3" s="3"/>
      <c r="E3" s="5" t="str">
        <f>IF(Tabla1[[#This Row],[Fecha_Radicacion]]="S/I","S/I",IF(Tabla1[[#This Row],[Fecha_Radicacion]]&lt;&gt;"",YEAR(D3),""))</f>
        <v/>
      </c>
      <c r="F3" s="22" t="s">
        <v>68</v>
      </c>
      <c r="I3" s="22" t="s">
        <v>60</v>
      </c>
      <c r="J3" s="2" t="s">
        <v>69</v>
      </c>
      <c r="K3" s="4"/>
      <c r="L3" s="2" t="s">
        <v>70</v>
      </c>
      <c r="N3" s="2" t="s">
        <v>71</v>
      </c>
      <c r="O3" s="2" t="str">
        <f>(_xlfn.XLOOKUP(Tabla1[[#This Row],[Municipio afectado 1]],Dimensiones!$D$2:$D$1123,Dimensiones!$E$2:$E$1123,"Revise municipio afectado"))</f>
        <v>PDET</v>
      </c>
      <c r="P3" s="2" t="str">
        <f>_xlfn.XLOOKUP(Tabla1[[#This Row],[Municipio afectado 1]],Dimensiones!$D$2:$D$1123,Dimensiones!$F$2:$F$1123,"Revise municipio afectado")</f>
        <v>ZOMAC</v>
      </c>
      <c r="R3" s="2" t="str">
        <f>IF(Tabla1[[#This Row],[Municipio afectado 2]]&lt;&gt;"",_xlfn.XLOOKUP(Tabla1[[#This Row],[Municipio afectado 2]],Dimensiones!$D$2:$D$1123,Dimensiones!$E$2:$E$1123,"Revise municipio afectado"),"")</f>
        <v/>
      </c>
      <c r="S3" s="2" t="str">
        <f>IF(Tabla1[[#This Row],[Municipio afectado 2]]&lt;&gt;"",_xlfn.XLOOKUP(Tabla1[[#This Row],[Municipio afectado 2]],Dimensiones!$D$2:$D$1123,Dimensiones!$F$2:$F$1123,"Revise municipio afectado"),"")</f>
        <v/>
      </c>
      <c r="U3" s="2" t="str">
        <f>IF(Tabla1[[#This Row],[Municipio afectado 3]]&lt;&gt;"",_xlfn.XLOOKUP(Tabla1[[#This Row],[Municipio afectado 3]],Dimensiones!$D$2:$D$1123,Dimensiones!$E$2:$E$1123,"Revise municipio afectado"),"")</f>
        <v/>
      </c>
      <c r="V3" s="2" t="str">
        <f>IF(Tabla1[[#This Row],[Municipio afectado 3]]&lt;&gt;"",_xlfn.XLOOKUP(Tabla1[[#This Row],[Municipio afectado 3]],Dimensiones!$D$2:$D$1123,Dimensiones!$F$2:$F$1123,"Revise municipio afectado"),"")</f>
        <v/>
      </c>
      <c r="X3" s="2" t="str">
        <f>IF(Tabla1[[#This Row],[Municipio afectado 4]]&lt;&gt;"",_xlfn.XLOOKUP(Tabla1[[#This Row],[Municipio afectado 4]],Dimensiones!$D$2:$D$1123,Dimensiones!$E$2:$E$1123,"Revise municipio afectado"),"")</f>
        <v/>
      </c>
      <c r="Y3" s="2" t="str">
        <f>IF(Tabla1[[#This Row],[Municipio afectado 4]]&lt;&gt;"",_xlfn.XLOOKUP(Tabla1[[#This Row],[Municipio afectado 4]],Dimensiones!$D$2:$D$1123,Dimensiones!$F$2:$F$1123,"Revise municipio afectado"),"")</f>
        <v/>
      </c>
      <c r="AA3" s="2" t="str">
        <f>IF(Tabla1[[#This Row],[Municipio afectado 5]]&lt;&gt;"",_xlfn.XLOOKUP(Tabla1[[#This Row],[Municipio afectado 5]],Dimensiones!$D$2:$D$1123,Dimensiones!$E$2:$E$1123,"Revise municipio afectado"),"")</f>
        <v/>
      </c>
      <c r="AB3" s="2" t="str">
        <f>IF(Tabla1[[#This Row],[Municipio afectado 5]]&lt;&gt;"",_xlfn.XLOOKUP(Tabla1[[#This Row],[Municipio afectado 5]],Dimensiones!$D$2:$D$1123,Dimensiones!$F$2:$F$1123,"Revise municipio afectado"),"")</f>
        <v/>
      </c>
      <c r="AD3" s="2" t="str">
        <f>IF(Tabla1[[#This Row],[Municipio afectado 6]]&lt;&gt;"",_xlfn.XLOOKUP(Tabla1[[#This Row],[Municipio afectado 6]],Dimensiones!$D$2:$D$1123,Dimensiones!$E$2:$E$1123,"Revise municipio afectado"),"")</f>
        <v/>
      </c>
      <c r="AE3" s="2" t="str">
        <f>IF(Tabla1[[#This Row],[Municipio afectado 6]]&lt;&gt;"",_xlfn.XLOOKUP(Tabla1[[#This Row],[Municipio afectado 6]],Dimensiones!$D$2:$D$1123,Dimensiones!$F$2:$F$1123,"Revise municipio afectado"),"")</f>
        <v/>
      </c>
      <c r="AG3" s="2" t="str">
        <f>IF(Tabla1[[#This Row],[Municipio afectado 7]]&lt;&gt;"",_xlfn.XLOOKUP(Tabla1[[#This Row],[Municipio afectado 7]],Dimensiones!$D$2:$D$1123,Dimensiones!$E$2:$E$1123,"Revise municipio afectado"),"")</f>
        <v/>
      </c>
      <c r="AH3" s="2" t="str">
        <f>IF(Tabla1[[#This Row],[Municipio afectado 7]]&lt;&gt;"",_xlfn.XLOOKUP(Tabla1[[#This Row],[Municipio afectado 7]],Dimensiones!$D$2:$D$1123,Dimensiones!$F$2:$F$1123,"Revise municipio afectado"),"")</f>
        <v/>
      </c>
      <c r="AJ3" s="2" t="str">
        <f>IF(Tabla1[[#This Row],[Municipio afectado 8]]&lt;&gt;"",_xlfn.XLOOKUP(Tabla1[[#This Row],[Municipio afectado 8]],Dimensiones!$D$2:$D$1123,Dimensiones!$E$2:$E$1123,"Revise municipio afectado"),"")</f>
        <v/>
      </c>
      <c r="AK3" s="2" t="str">
        <f>IF(Tabla1[[#This Row],[Municipio afectado 8]]&lt;&gt;"",_xlfn.XLOOKUP(Tabla1[[#This Row],[Municipio afectado 8]],Dimensiones!$D$2:$D$1123,Dimensiones!$F$2:$F$1123,"Revise municipio afectado"),"")</f>
        <v/>
      </c>
      <c r="AM3" s="2" t="str">
        <f>IF(Tabla1[[#This Row],[Municipio afectado 9]]&lt;&gt;"",_xlfn.XLOOKUP(Tabla1[[#This Row],[Municipio afectado 9]],Dimensiones!$D$2:$D$1123,Dimensiones!$E$2:$E$1123,"Revise municipio afectado"),"")</f>
        <v/>
      </c>
      <c r="AN3" s="2" t="str">
        <f>IF(Tabla1[[#This Row],[Municipio afectado 9]]&lt;&gt;"",_xlfn.XLOOKUP(Tabla1[[#This Row],[Municipio afectado 9]],Dimensiones!$D$2:$D$1123,Dimensiones!$F$2:$F$1123,"Revise municipio afectado"),"")</f>
        <v/>
      </c>
      <c r="AP3" s="2">
        <v>2860.5</v>
      </c>
      <c r="AS3" s="2" t="str">
        <f ca="1">IF(Tabla1[[#This Row],[Fecha_inicio_Revision]]="","",IF(Tabla1[[#This Row],[Fecha_inicio_Revision]]+10-TODAY()&gt;=0,CONCATENATE("Quedan ",Tabla1[[#This Row],[Fecha_inicio_Revision]]+10-TODAY()," días para revisar el radicado"),"Radicado vencido"))</f>
        <v/>
      </c>
      <c r="AV3" s="3"/>
      <c r="AW3" s="3"/>
      <c r="AY3" s="5" t="str">
        <f>IF(Tabla1[[#This Row],[Fecha respuesta Subsanacion]]="S/I","N/A",IF(Tabla1[[#This Row],[Fecha solicitud de subsanacion]]="","",IF(Tabla1[[#This Row],[Fecha respuesta Subsanacion]]-Tabla1[[#This Row],[Fecha solicitud de subsanacion]]&lt;=30,"Si","No")))</f>
        <v/>
      </c>
      <c r="AZ3" s="3"/>
      <c r="BE3" s="2" t="s">
        <v>72</v>
      </c>
      <c r="BF3" s="2">
        <v>2004</v>
      </c>
    </row>
    <row r="4" spans="1:59" s="2" customFormat="1">
      <c r="A4" s="2">
        <f t="shared" ref="A4:A74" si="0">+A3+1</f>
        <v>3</v>
      </c>
      <c r="D4" s="3"/>
      <c r="E4" s="5" t="str">
        <f>IF(Tabla1[[#This Row],[Fecha_Radicacion]]="S/I","S/I",IF(Tabla1[[#This Row],[Fecha_Radicacion]]&lt;&gt;"",YEAR(D4),""))</f>
        <v/>
      </c>
      <c r="F4" s="22" t="s">
        <v>73</v>
      </c>
      <c r="I4" s="22" t="s">
        <v>60</v>
      </c>
      <c r="J4" s="2" t="s">
        <v>74</v>
      </c>
      <c r="K4" s="4"/>
      <c r="L4" s="2" t="s">
        <v>75</v>
      </c>
      <c r="N4" s="2" t="s">
        <v>76</v>
      </c>
      <c r="O4" s="2" t="str">
        <f>(_xlfn.XLOOKUP(Tabla1[[#This Row],[Municipio afectado 1]],Dimensiones!$D$2:$D$1123,Dimensiones!$E$2:$E$1123,"Revise municipio afectado"))</f>
        <v>N/A</v>
      </c>
      <c r="P4" s="2" t="str">
        <f>_xlfn.XLOOKUP(Tabla1[[#This Row],[Municipio afectado 1]],Dimensiones!$D$2:$D$1123,Dimensiones!$F$2:$F$1123,"Revise municipio afectado")</f>
        <v>N/A</v>
      </c>
      <c r="R4" s="2" t="str">
        <f>IF(Tabla1[[#This Row],[Municipio afectado 2]]&lt;&gt;"",_xlfn.XLOOKUP(Tabla1[[#This Row],[Municipio afectado 2]],Dimensiones!$D$2:$D$1123,Dimensiones!$E$2:$E$1123,"Revise municipio afectado"),"")</f>
        <v/>
      </c>
      <c r="S4" s="2" t="str">
        <f>IF(Tabla1[[#This Row],[Municipio afectado 2]]&lt;&gt;"",_xlfn.XLOOKUP(Tabla1[[#This Row],[Municipio afectado 2]],Dimensiones!$D$2:$D$1123,Dimensiones!$F$2:$F$1123,"Revise municipio afectado"),"")</f>
        <v/>
      </c>
      <c r="U4" s="2" t="str">
        <f>IF(Tabla1[[#This Row],[Municipio afectado 3]]&lt;&gt;"",_xlfn.XLOOKUP(Tabla1[[#This Row],[Municipio afectado 3]],Dimensiones!$D$2:$D$1123,Dimensiones!$E$2:$E$1123,"Revise municipio afectado"),"")</f>
        <v/>
      </c>
      <c r="V4" s="2" t="str">
        <f>IF(Tabla1[[#This Row],[Municipio afectado 3]]&lt;&gt;"",_xlfn.XLOOKUP(Tabla1[[#This Row],[Municipio afectado 3]],Dimensiones!$D$2:$D$1123,Dimensiones!$F$2:$F$1123,"Revise municipio afectado"),"")</f>
        <v/>
      </c>
      <c r="X4" s="2" t="str">
        <f>IF(Tabla1[[#This Row],[Municipio afectado 4]]&lt;&gt;"",_xlfn.XLOOKUP(Tabla1[[#This Row],[Municipio afectado 4]],Dimensiones!$D$2:$D$1123,Dimensiones!$E$2:$E$1123,"Revise municipio afectado"),"")</f>
        <v/>
      </c>
      <c r="Y4" s="2" t="str">
        <f>IF(Tabla1[[#This Row],[Municipio afectado 4]]&lt;&gt;"",_xlfn.XLOOKUP(Tabla1[[#This Row],[Municipio afectado 4]],Dimensiones!$D$2:$D$1123,Dimensiones!$F$2:$F$1123,"Revise municipio afectado"),"")</f>
        <v/>
      </c>
      <c r="AA4" s="2" t="str">
        <f>IF(Tabla1[[#This Row],[Municipio afectado 5]]&lt;&gt;"",_xlfn.XLOOKUP(Tabla1[[#This Row],[Municipio afectado 5]],Dimensiones!$D$2:$D$1123,Dimensiones!$E$2:$E$1123,"Revise municipio afectado"),"")</f>
        <v/>
      </c>
      <c r="AB4" s="2" t="str">
        <f>IF(Tabla1[[#This Row],[Municipio afectado 5]]&lt;&gt;"",_xlfn.XLOOKUP(Tabla1[[#This Row],[Municipio afectado 5]],Dimensiones!$D$2:$D$1123,Dimensiones!$F$2:$F$1123,"Revise municipio afectado"),"")</f>
        <v/>
      </c>
      <c r="AD4" s="2" t="str">
        <f>IF(Tabla1[[#This Row],[Municipio afectado 6]]&lt;&gt;"",_xlfn.XLOOKUP(Tabla1[[#This Row],[Municipio afectado 6]],Dimensiones!$D$2:$D$1123,Dimensiones!$E$2:$E$1123,"Revise municipio afectado"),"")</f>
        <v/>
      </c>
      <c r="AE4" s="2" t="str">
        <f>IF(Tabla1[[#This Row],[Municipio afectado 6]]&lt;&gt;"",_xlfn.XLOOKUP(Tabla1[[#This Row],[Municipio afectado 6]],Dimensiones!$D$2:$D$1123,Dimensiones!$F$2:$F$1123,"Revise municipio afectado"),"")</f>
        <v/>
      </c>
      <c r="AG4" s="2" t="str">
        <f>IF(Tabla1[[#This Row],[Municipio afectado 7]]&lt;&gt;"",_xlfn.XLOOKUP(Tabla1[[#This Row],[Municipio afectado 7]],Dimensiones!$D$2:$D$1123,Dimensiones!$E$2:$E$1123,"Revise municipio afectado"),"")</f>
        <v/>
      </c>
      <c r="AH4" s="2" t="str">
        <f>IF(Tabla1[[#This Row],[Municipio afectado 7]]&lt;&gt;"",_xlfn.XLOOKUP(Tabla1[[#This Row],[Municipio afectado 7]],Dimensiones!$D$2:$D$1123,Dimensiones!$F$2:$F$1123,"Revise municipio afectado"),"")</f>
        <v/>
      </c>
      <c r="AJ4" s="2" t="str">
        <f>IF(Tabla1[[#This Row],[Municipio afectado 8]]&lt;&gt;"",_xlfn.XLOOKUP(Tabla1[[#This Row],[Municipio afectado 8]],Dimensiones!$D$2:$D$1123,Dimensiones!$E$2:$E$1123,"Revise municipio afectado"),"")</f>
        <v/>
      </c>
      <c r="AK4" s="2" t="str">
        <f>IF(Tabla1[[#This Row],[Municipio afectado 8]]&lt;&gt;"",_xlfn.XLOOKUP(Tabla1[[#This Row],[Municipio afectado 8]],Dimensiones!$D$2:$D$1123,Dimensiones!$F$2:$F$1123,"Revise municipio afectado"),"")</f>
        <v/>
      </c>
      <c r="AM4" s="2" t="str">
        <f>IF(Tabla1[[#This Row],[Municipio afectado 9]]&lt;&gt;"",_xlfn.XLOOKUP(Tabla1[[#This Row],[Municipio afectado 9]],Dimensiones!$D$2:$D$1123,Dimensiones!$E$2:$E$1123,"Revise municipio afectado"),"")</f>
        <v/>
      </c>
      <c r="AN4" s="2" t="str">
        <f>IF(Tabla1[[#This Row],[Municipio afectado 9]]&lt;&gt;"",_xlfn.XLOOKUP(Tabla1[[#This Row],[Municipio afectado 9]],Dimensiones!$D$2:$D$1123,Dimensiones!$F$2:$F$1123,"Revise municipio afectado"),"")</f>
        <v/>
      </c>
      <c r="AP4" s="2">
        <v>720.06</v>
      </c>
      <c r="AS4" s="2" t="str">
        <f ca="1">IF(Tabla1[[#This Row],[Fecha_inicio_Revision]]="","",IF(Tabla1[[#This Row],[Fecha_inicio_Revision]]+10-TODAY()&gt;=0,CONCATENATE("Quedan ",Tabla1[[#This Row],[Fecha_inicio_Revision]]+10-TODAY()," días para revisar el radicado"),"Radicado vencido"))</f>
        <v/>
      </c>
      <c r="AV4" s="3"/>
      <c r="AW4" s="3"/>
      <c r="AY4" s="5" t="str">
        <f>IF(Tabla1[[#This Row],[Fecha respuesta Subsanacion]]="S/I","N/A",IF(Tabla1[[#This Row],[Fecha solicitud de subsanacion]]="","",IF(Tabla1[[#This Row],[Fecha respuesta Subsanacion]]-Tabla1[[#This Row],[Fecha solicitud de subsanacion]]&lt;=30,"Si","No")))</f>
        <v/>
      </c>
      <c r="AZ4" s="3"/>
      <c r="BE4" s="2" t="s">
        <v>77</v>
      </c>
      <c r="BF4" s="2">
        <v>2006</v>
      </c>
    </row>
    <row r="5" spans="1:59" s="2" customFormat="1">
      <c r="A5" s="2">
        <f t="shared" si="0"/>
        <v>4</v>
      </c>
      <c r="D5" s="3"/>
      <c r="E5" s="5" t="str">
        <f>IF(Tabla1[[#This Row],[Fecha_Radicacion]]="S/I","S/I",IF(Tabla1[[#This Row],[Fecha_Radicacion]]&lt;&gt;"",YEAR(D5),""))</f>
        <v/>
      </c>
      <c r="F5" s="22" t="s">
        <v>78</v>
      </c>
      <c r="I5" s="22" t="s">
        <v>60</v>
      </c>
      <c r="J5" s="2" t="s">
        <v>79</v>
      </c>
      <c r="K5" s="4"/>
      <c r="L5" s="2" t="s">
        <v>62</v>
      </c>
      <c r="N5" s="2" t="s">
        <v>80</v>
      </c>
      <c r="O5" s="2" t="str">
        <f>(_xlfn.XLOOKUP(Tabla1[[#This Row],[Municipio afectado 1]],Dimensiones!$D$2:$D$1123,Dimensiones!$E$2:$E$1123,"Revise municipio afectado"))</f>
        <v>N/A</v>
      </c>
      <c r="P5" s="2" t="str">
        <f>_xlfn.XLOOKUP(Tabla1[[#This Row],[Municipio afectado 1]],Dimensiones!$D$2:$D$1123,Dimensiones!$F$2:$F$1123,"Revise municipio afectado")</f>
        <v>N/A</v>
      </c>
      <c r="Q5" s="2" t="s">
        <v>81</v>
      </c>
      <c r="R5" s="2" t="str">
        <f>IF(Tabla1[[#This Row],[Municipio afectado 2]]&lt;&gt;"",_xlfn.XLOOKUP(Tabla1[[#This Row],[Municipio afectado 2]],Dimensiones!$D$2:$D$1123,Dimensiones!$E$2:$E$1123,"Revise municipio afectado"),"")</f>
        <v>N/A</v>
      </c>
      <c r="S5" s="2" t="str">
        <f>IF(Tabla1[[#This Row],[Municipio afectado 2]]&lt;&gt;"",_xlfn.XLOOKUP(Tabla1[[#This Row],[Municipio afectado 2]],Dimensiones!$D$2:$D$1123,Dimensiones!$F$2:$F$1123,"Revise municipio afectado"),"")</f>
        <v>N/A</v>
      </c>
      <c r="U5" s="2" t="str">
        <f>IF(Tabla1[[#This Row],[Municipio afectado 3]]&lt;&gt;"",_xlfn.XLOOKUP(Tabla1[[#This Row],[Municipio afectado 3]],Dimensiones!$D$2:$D$1123,Dimensiones!$E$2:$E$1123,"Revise municipio afectado"),"")</f>
        <v/>
      </c>
      <c r="V5" s="2" t="str">
        <f>IF(Tabla1[[#This Row],[Municipio afectado 3]]&lt;&gt;"",_xlfn.XLOOKUP(Tabla1[[#This Row],[Municipio afectado 3]],Dimensiones!$D$2:$D$1123,Dimensiones!$F$2:$F$1123,"Revise municipio afectado"),"")</f>
        <v/>
      </c>
      <c r="X5" s="2" t="str">
        <f>IF(Tabla1[[#This Row],[Municipio afectado 4]]&lt;&gt;"",_xlfn.XLOOKUP(Tabla1[[#This Row],[Municipio afectado 4]],Dimensiones!$D$2:$D$1123,Dimensiones!$E$2:$E$1123,"Revise municipio afectado"),"")</f>
        <v/>
      </c>
      <c r="Y5" s="2" t="str">
        <f>IF(Tabla1[[#This Row],[Municipio afectado 4]]&lt;&gt;"",_xlfn.XLOOKUP(Tabla1[[#This Row],[Municipio afectado 4]],Dimensiones!$D$2:$D$1123,Dimensiones!$F$2:$F$1123,"Revise municipio afectado"),"")</f>
        <v/>
      </c>
      <c r="AA5" s="2" t="str">
        <f>IF(Tabla1[[#This Row],[Municipio afectado 5]]&lt;&gt;"",_xlfn.XLOOKUP(Tabla1[[#This Row],[Municipio afectado 5]],Dimensiones!$D$2:$D$1123,Dimensiones!$E$2:$E$1123,"Revise municipio afectado"),"")</f>
        <v/>
      </c>
      <c r="AB5" s="2" t="str">
        <f>IF(Tabla1[[#This Row],[Municipio afectado 5]]&lt;&gt;"",_xlfn.XLOOKUP(Tabla1[[#This Row],[Municipio afectado 5]],Dimensiones!$D$2:$D$1123,Dimensiones!$F$2:$F$1123,"Revise municipio afectado"),"")</f>
        <v/>
      </c>
      <c r="AD5" s="2" t="str">
        <f>IF(Tabla1[[#This Row],[Municipio afectado 6]]&lt;&gt;"",_xlfn.XLOOKUP(Tabla1[[#This Row],[Municipio afectado 6]],Dimensiones!$D$2:$D$1123,Dimensiones!$E$2:$E$1123,"Revise municipio afectado"),"")</f>
        <v/>
      </c>
      <c r="AE5" s="2" t="str">
        <f>IF(Tabla1[[#This Row],[Municipio afectado 6]]&lt;&gt;"",_xlfn.XLOOKUP(Tabla1[[#This Row],[Municipio afectado 6]],Dimensiones!$D$2:$D$1123,Dimensiones!$F$2:$F$1123,"Revise municipio afectado"),"")</f>
        <v/>
      </c>
      <c r="AG5" s="2" t="str">
        <f>IF(Tabla1[[#This Row],[Municipio afectado 7]]&lt;&gt;"",_xlfn.XLOOKUP(Tabla1[[#This Row],[Municipio afectado 7]],Dimensiones!$D$2:$D$1123,Dimensiones!$E$2:$E$1123,"Revise municipio afectado"),"")</f>
        <v/>
      </c>
      <c r="AH5" s="2" t="str">
        <f>IF(Tabla1[[#This Row],[Municipio afectado 7]]&lt;&gt;"",_xlfn.XLOOKUP(Tabla1[[#This Row],[Municipio afectado 7]],Dimensiones!$D$2:$D$1123,Dimensiones!$F$2:$F$1123,"Revise municipio afectado"),"")</f>
        <v/>
      </c>
      <c r="AJ5" s="2" t="str">
        <f>IF(Tabla1[[#This Row],[Municipio afectado 8]]&lt;&gt;"",_xlfn.XLOOKUP(Tabla1[[#This Row],[Municipio afectado 8]],Dimensiones!$D$2:$D$1123,Dimensiones!$E$2:$E$1123,"Revise municipio afectado"),"")</f>
        <v/>
      </c>
      <c r="AK5" s="2" t="str">
        <f>IF(Tabla1[[#This Row],[Municipio afectado 8]]&lt;&gt;"",_xlfn.XLOOKUP(Tabla1[[#This Row],[Municipio afectado 8]],Dimensiones!$D$2:$D$1123,Dimensiones!$F$2:$F$1123,"Revise municipio afectado"),"")</f>
        <v/>
      </c>
      <c r="AM5" s="2" t="str">
        <f>IF(Tabla1[[#This Row],[Municipio afectado 9]]&lt;&gt;"",_xlfn.XLOOKUP(Tabla1[[#This Row],[Municipio afectado 9]],Dimensiones!$D$2:$D$1123,Dimensiones!$E$2:$E$1123,"Revise municipio afectado"),"")</f>
        <v/>
      </c>
      <c r="AN5" s="2" t="str">
        <f>IF(Tabla1[[#This Row],[Municipio afectado 9]]&lt;&gt;"",_xlfn.XLOOKUP(Tabla1[[#This Row],[Municipio afectado 9]],Dimensiones!$D$2:$D$1123,Dimensiones!$F$2:$F$1123,"Revise municipio afectado"),"")</f>
        <v/>
      </c>
      <c r="AP5" s="2">
        <v>196.51</v>
      </c>
      <c r="AS5" s="2" t="str">
        <f ca="1">IF(Tabla1[[#This Row],[Fecha_inicio_Revision]]="","",IF(Tabla1[[#This Row],[Fecha_inicio_Revision]]+10-TODAY()&gt;=0,CONCATENATE("Quedan ",Tabla1[[#This Row],[Fecha_inicio_Revision]]+10-TODAY()," días para revisar el radicado"),"Radicado vencido"))</f>
        <v/>
      </c>
      <c r="AV5" s="3"/>
      <c r="AW5" s="3"/>
      <c r="AY5" s="5" t="str">
        <f>IF(Tabla1[[#This Row],[Fecha respuesta Subsanacion]]="S/I","N/A",IF(Tabla1[[#This Row],[Fecha solicitud de subsanacion]]="","",IF(Tabla1[[#This Row],[Fecha respuesta Subsanacion]]-Tabla1[[#This Row],[Fecha solicitud de subsanacion]]&lt;=30,"Si","No")))</f>
        <v/>
      </c>
      <c r="AZ5" s="3"/>
      <c r="BE5" s="2" t="s">
        <v>82</v>
      </c>
      <c r="BF5" s="2">
        <v>2007</v>
      </c>
    </row>
    <row r="6" spans="1:59" s="2" customFormat="1" ht="30">
      <c r="A6" s="2">
        <f t="shared" si="0"/>
        <v>5</v>
      </c>
      <c r="D6" s="3"/>
      <c r="E6" s="5" t="str">
        <f>IF(Tabla1[[#This Row],[Fecha_Radicacion]]="S/I","S/I",IF(Tabla1[[#This Row],[Fecha_Radicacion]]&lt;&gt;"",YEAR(D6),""))</f>
        <v/>
      </c>
      <c r="F6" s="22" t="s">
        <v>83</v>
      </c>
      <c r="I6" s="22" t="s">
        <v>60</v>
      </c>
      <c r="J6" s="2" t="s">
        <v>69</v>
      </c>
      <c r="K6" s="4" t="s">
        <v>84</v>
      </c>
      <c r="L6" s="2" t="s">
        <v>70</v>
      </c>
      <c r="N6" s="2" t="s">
        <v>71</v>
      </c>
      <c r="O6" s="2" t="str">
        <f>(_xlfn.XLOOKUP(Tabla1[[#This Row],[Municipio afectado 1]],Dimensiones!$D$2:$D$1123,Dimensiones!$E$2:$E$1123,"Revise municipio afectado"))</f>
        <v>PDET</v>
      </c>
      <c r="P6" s="2" t="str">
        <f>_xlfn.XLOOKUP(Tabla1[[#This Row],[Municipio afectado 1]],Dimensiones!$D$2:$D$1123,Dimensiones!$F$2:$F$1123,"Revise municipio afectado")</f>
        <v>ZOMAC</v>
      </c>
      <c r="R6" s="2" t="str">
        <f>IF(Tabla1[[#This Row],[Municipio afectado 2]]&lt;&gt;"",_xlfn.XLOOKUP(Tabla1[[#This Row],[Municipio afectado 2]],Dimensiones!$D$2:$D$1123,Dimensiones!$E$2:$E$1123,"Revise municipio afectado"),"")</f>
        <v/>
      </c>
      <c r="S6" s="2" t="str">
        <f>IF(Tabla1[[#This Row],[Municipio afectado 2]]&lt;&gt;"",_xlfn.XLOOKUP(Tabla1[[#This Row],[Municipio afectado 2]],Dimensiones!$D$2:$D$1123,Dimensiones!$F$2:$F$1123,"Revise municipio afectado"),"")</f>
        <v/>
      </c>
      <c r="U6" s="2" t="str">
        <f>IF(Tabla1[[#This Row],[Municipio afectado 3]]&lt;&gt;"",_xlfn.XLOOKUP(Tabla1[[#This Row],[Municipio afectado 3]],Dimensiones!$D$2:$D$1123,Dimensiones!$E$2:$E$1123,"Revise municipio afectado"),"")</f>
        <v/>
      </c>
      <c r="V6" s="2" t="str">
        <f>IF(Tabla1[[#This Row],[Municipio afectado 3]]&lt;&gt;"",_xlfn.XLOOKUP(Tabla1[[#This Row],[Municipio afectado 3]],Dimensiones!$D$2:$D$1123,Dimensiones!$F$2:$F$1123,"Revise municipio afectado"),"")</f>
        <v/>
      </c>
      <c r="X6" s="2" t="str">
        <f>IF(Tabla1[[#This Row],[Municipio afectado 4]]&lt;&gt;"",_xlfn.XLOOKUP(Tabla1[[#This Row],[Municipio afectado 4]],Dimensiones!$D$2:$D$1123,Dimensiones!$E$2:$E$1123,"Revise municipio afectado"),"")</f>
        <v/>
      </c>
      <c r="Y6" s="2" t="str">
        <f>IF(Tabla1[[#This Row],[Municipio afectado 4]]&lt;&gt;"",_xlfn.XLOOKUP(Tabla1[[#This Row],[Municipio afectado 4]],Dimensiones!$D$2:$D$1123,Dimensiones!$F$2:$F$1123,"Revise municipio afectado"),"")</f>
        <v/>
      </c>
      <c r="AA6" s="2" t="str">
        <f>IF(Tabla1[[#This Row],[Municipio afectado 5]]&lt;&gt;"",_xlfn.XLOOKUP(Tabla1[[#This Row],[Municipio afectado 5]],Dimensiones!$D$2:$D$1123,Dimensiones!$E$2:$E$1123,"Revise municipio afectado"),"")</f>
        <v/>
      </c>
      <c r="AB6" s="2" t="str">
        <f>IF(Tabla1[[#This Row],[Municipio afectado 5]]&lt;&gt;"",_xlfn.XLOOKUP(Tabla1[[#This Row],[Municipio afectado 5]],Dimensiones!$D$2:$D$1123,Dimensiones!$F$2:$F$1123,"Revise municipio afectado"),"")</f>
        <v/>
      </c>
      <c r="AD6" s="2" t="str">
        <f>IF(Tabla1[[#This Row],[Municipio afectado 6]]&lt;&gt;"",_xlfn.XLOOKUP(Tabla1[[#This Row],[Municipio afectado 6]],Dimensiones!$D$2:$D$1123,Dimensiones!$E$2:$E$1123,"Revise municipio afectado"),"")</f>
        <v/>
      </c>
      <c r="AE6" s="2" t="str">
        <f>IF(Tabla1[[#This Row],[Municipio afectado 6]]&lt;&gt;"",_xlfn.XLOOKUP(Tabla1[[#This Row],[Municipio afectado 6]],Dimensiones!$D$2:$D$1123,Dimensiones!$F$2:$F$1123,"Revise municipio afectado"),"")</f>
        <v/>
      </c>
      <c r="AG6" s="2" t="str">
        <f>IF(Tabla1[[#This Row],[Municipio afectado 7]]&lt;&gt;"",_xlfn.XLOOKUP(Tabla1[[#This Row],[Municipio afectado 7]],Dimensiones!$D$2:$D$1123,Dimensiones!$E$2:$E$1123,"Revise municipio afectado"),"")</f>
        <v/>
      </c>
      <c r="AH6" s="2" t="str">
        <f>IF(Tabla1[[#This Row],[Municipio afectado 7]]&lt;&gt;"",_xlfn.XLOOKUP(Tabla1[[#This Row],[Municipio afectado 7]],Dimensiones!$D$2:$D$1123,Dimensiones!$F$2:$F$1123,"Revise municipio afectado"),"")</f>
        <v/>
      </c>
      <c r="AJ6" s="2" t="str">
        <f>IF(Tabla1[[#This Row],[Municipio afectado 8]]&lt;&gt;"",_xlfn.XLOOKUP(Tabla1[[#This Row],[Municipio afectado 8]],Dimensiones!$D$2:$D$1123,Dimensiones!$E$2:$E$1123,"Revise municipio afectado"),"")</f>
        <v/>
      </c>
      <c r="AK6" s="2" t="str">
        <f>IF(Tabla1[[#This Row],[Municipio afectado 8]]&lt;&gt;"",_xlfn.XLOOKUP(Tabla1[[#This Row],[Municipio afectado 8]],Dimensiones!$D$2:$D$1123,Dimensiones!$F$2:$F$1123,"Revise municipio afectado"),"")</f>
        <v/>
      </c>
      <c r="AM6" s="2" t="str">
        <f>IF(Tabla1[[#This Row],[Municipio afectado 9]]&lt;&gt;"",_xlfn.XLOOKUP(Tabla1[[#This Row],[Municipio afectado 9]],Dimensiones!$D$2:$D$1123,Dimensiones!$E$2:$E$1123,"Revise municipio afectado"),"")</f>
        <v/>
      </c>
      <c r="AN6" s="2" t="str">
        <f>IF(Tabla1[[#This Row],[Municipio afectado 9]]&lt;&gt;"",_xlfn.XLOOKUP(Tabla1[[#This Row],[Municipio afectado 9]],Dimensiones!$D$2:$D$1123,Dimensiones!$F$2:$F$1123,"Revise municipio afectado"),"")</f>
        <v/>
      </c>
      <c r="AP6" s="2">
        <v>3382.2</v>
      </c>
      <c r="AS6" s="2" t="str">
        <f ca="1">IF(Tabla1[[#This Row],[Fecha_inicio_Revision]]="","",IF(Tabla1[[#This Row],[Fecha_inicio_Revision]]+10-TODAY()&gt;=0,CONCATENATE("Quedan ",Tabla1[[#This Row],[Fecha_inicio_Revision]]+10-TODAY()," días para revisar el radicado"),"Radicado vencido"))</f>
        <v/>
      </c>
      <c r="AV6" s="3"/>
      <c r="AW6" s="3"/>
      <c r="AY6" s="5" t="str">
        <f>IF(Tabla1[[#This Row],[Fecha respuesta Subsanacion]]="S/I","N/A",IF(Tabla1[[#This Row],[Fecha solicitud de subsanacion]]="","",IF(Tabla1[[#This Row],[Fecha respuesta Subsanacion]]-Tabla1[[#This Row],[Fecha solicitud de subsanacion]]&lt;=30,"Si","No")))</f>
        <v/>
      </c>
      <c r="AZ6" s="3"/>
      <c r="BE6" s="2" t="s">
        <v>85</v>
      </c>
      <c r="BF6" s="2">
        <v>2007</v>
      </c>
    </row>
    <row r="7" spans="1:59" s="2" customFormat="1">
      <c r="A7" s="2">
        <f t="shared" si="0"/>
        <v>6</v>
      </c>
      <c r="D7" s="3"/>
      <c r="E7" s="5" t="str">
        <f>IF(Tabla1[[#This Row],[Fecha_Radicacion]]="S/I","S/I",IF(Tabla1[[#This Row],[Fecha_Radicacion]]&lt;&gt;"",YEAR(D7),""))</f>
        <v/>
      </c>
      <c r="F7" s="22" t="s">
        <v>86</v>
      </c>
      <c r="I7" s="22" t="s">
        <v>60</v>
      </c>
      <c r="J7" s="2" t="s">
        <v>87</v>
      </c>
      <c r="K7" s="4"/>
      <c r="L7" s="2" t="s">
        <v>88</v>
      </c>
      <c r="N7" s="2" t="s">
        <v>89</v>
      </c>
      <c r="O7" s="2" t="str">
        <f>(_xlfn.XLOOKUP(Tabla1[[#This Row],[Municipio afectado 1]],Dimensiones!$D$2:$D$1123,Dimensiones!$E$2:$E$1123,"Revise municipio afectado"))</f>
        <v>N/A</v>
      </c>
      <c r="P7" s="2" t="str">
        <f>_xlfn.XLOOKUP(Tabla1[[#This Row],[Municipio afectado 1]],Dimensiones!$D$2:$D$1123,Dimensiones!$F$2:$F$1123,"Revise municipio afectado")</f>
        <v>N/A</v>
      </c>
      <c r="Q7" s="2" t="s">
        <v>90</v>
      </c>
      <c r="R7" s="2" t="str">
        <f>IF(Tabla1[[#This Row],[Municipio afectado 2]]&lt;&gt;"",_xlfn.XLOOKUP(Tabla1[[#This Row],[Municipio afectado 2]],Dimensiones!$D$2:$D$1123,Dimensiones!$E$2:$E$1123,"Revise municipio afectado"),"")</f>
        <v>N/A</v>
      </c>
      <c r="S7" s="2" t="str">
        <f>IF(Tabla1[[#This Row],[Municipio afectado 2]]&lt;&gt;"",_xlfn.XLOOKUP(Tabla1[[#This Row],[Municipio afectado 2]],Dimensiones!$D$2:$D$1123,Dimensiones!$F$2:$F$1123,"Revise municipio afectado"),"")</f>
        <v>N/A</v>
      </c>
      <c r="T7" s="2" t="s">
        <v>91</v>
      </c>
      <c r="U7" s="2" t="str">
        <f>IF(Tabla1[[#This Row],[Municipio afectado 3]]&lt;&gt;"",_xlfn.XLOOKUP(Tabla1[[#This Row],[Municipio afectado 3]],Dimensiones!$D$2:$D$1123,Dimensiones!$E$2:$E$1123,"Revise municipio afectado"),"")</f>
        <v>N/A</v>
      </c>
      <c r="V7" s="2" t="str">
        <f>IF(Tabla1[[#This Row],[Municipio afectado 3]]&lt;&gt;"",_xlfn.XLOOKUP(Tabla1[[#This Row],[Municipio afectado 3]],Dimensiones!$D$2:$D$1123,Dimensiones!$F$2:$F$1123,"Revise municipio afectado"),"")</f>
        <v>N/A</v>
      </c>
      <c r="W7" s="2" t="s">
        <v>92</v>
      </c>
      <c r="X7" s="2" t="str">
        <f>IF(Tabla1[[#This Row],[Municipio afectado 4]]&lt;&gt;"",_xlfn.XLOOKUP(Tabla1[[#This Row],[Municipio afectado 4]],Dimensiones!$D$2:$D$1123,Dimensiones!$E$2:$E$1123,"Revise municipio afectado"),"")</f>
        <v>N/A</v>
      </c>
      <c r="Y7" s="2" t="str">
        <f>IF(Tabla1[[#This Row],[Municipio afectado 4]]&lt;&gt;"",_xlfn.XLOOKUP(Tabla1[[#This Row],[Municipio afectado 4]],Dimensiones!$D$2:$D$1123,Dimensiones!$F$2:$F$1123,"Revise municipio afectado"),"")</f>
        <v>N/A</v>
      </c>
      <c r="Z7" s="2" t="s">
        <v>93</v>
      </c>
      <c r="AA7" s="2" t="str">
        <f>IF(Tabla1[[#This Row],[Municipio afectado 5]]&lt;&gt;"",_xlfn.XLOOKUP(Tabla1[[#This Row],[Municipio afectado 5]],Dimensiones!$D$2:$D$1123,Dimensiones!$E$2:$E$1123,"Revise municipio afectado"),"")</f>
        <v>N/A</v>
      </c>
      <c r="AB7" s="2" t="str">
        <f>IF(Tabla1[[#This Row],[Municipio afectado 5]]&lt;&gt;"",_xlfn.XLOOKUP(Tabla1[[#This Row],[Municipio afectado 5]],Dimensiones!$D$2:$D$1123,Dimensiones!$F$2:$F$1123,"Revise municipio afectado"),"")</f>
        <v>N/A</v>
      </c>
      <c r="AC7" s="2" t="s">
        <v>94</v>
      </c>
      <c r="AD7" s="2" t="str">
        <f>IF(Tabla1[[#This Row],[Municipio afectado 6]]&lt;&gt;"",_xlfn.XLOOKUP(Tabla1[[#This Row],[Municipio afectado 6]],Dimensiones!$D$2:$D$1123,Dimensiones!$E$2:$E$1123,"Revise municipio afectado"),"")</f>
        <v>N/A</v>
      </c>
      <c r="AE7" s="2" t="str">
        <f>IF(Tabla1[[#This Row],[Municipio afectado 6]]&lt;&gt;"",_xlfn.XLOOKUP(Tabla1[[#This Row],[Municipio afectado 6]],Dimensiones!$D$2:$D$1123,Dimensiones!$F$2:$F$1123,"Revise municipio afectado"),"")</f>
        <v>N/A</v>
      </c>
      <c r="AG7" s="2" t="str">
        <f>IF(Tabla1[[#This Row],[Municipio afectado 7]]&lt;&gt;"",_xlfn.XLOOKUP(Tabla1[[#This Row],[Municipio afectado 7]],Dimensiones!$D$2:$D$1123,Dimensiones!$E$2:$E$1123,"Revise municipio afectado"),"")</f>
        <v/>
      </c>
      <c r="AH7" s="2" t="str">
        <f>IF(Tabla1[[#This Row],[Municipio afectado 7]]&lt;&gt;"",_xlfn.XLOOKUP(Tabla1[[#This Row],[Municipio afectado 7]],Dimensiones!$D$2:$D$1123,Dimensiones!$F$2:$F$1123,"Revise municipio afectado"),"")</f>
        <v/>
      </c>
      <c r="AJ7" s="2" t="str">
        <f>IF(Tabla1[[#This Row],[Municipio afectado 8]]&lt;&gt;"",_xlfn.XLOOKUP(Tabla1[[#This Row],[Municipio afectado 8]],Dimensiones!$D$2:$D$1123,Dimensiones!$E$2:$E$1123,"Revise municipio afectado"),"")</f>
        <v/>
      </c>
      <c r="AK7" s="2" t="str">
        <f>IF(Tabla1[[#This Row],[Municipio afectado 8]]&lt;&gt;"",_xlfn.XLOOKUP(Tabla1[[#This Row],[Municipio afectado 8]],Dimensiones!$D$2:$D$1123,Dimensiones!$F$2:$F$1123,"Revise municipio afectado"),"")</f>
        <v/>
      </c>
      <c r="AM7" s="2" t="str">
        <f>IF(Tabla1[[#This Row],[Municipio afectado 9]]&lt;&gt;"",_xlfn.XLOOKUP(Tabla1[[#This Row],[Municipio afectado 9]],Dimensiones!$D$2:$D$1123,Dimensiones!$E$2:$E$1123,"Revise municipio afectado"),"")</f>
        <v/>
      </c>
      <c r="AN7" s="2" t="str">
        <f>IF(Tabla1[[#This Row],[Municipio afectado 9]]&lt;&gt;"",_xlfn.XLOOKUP(Tabla1[[#This Row],[Municipio afectado 9]],Dimensiones!$D$2:$D$1123,Dimensiones!$F$2:$F$1123,"Revise municipio afectado"),"")</f>
        <v/>
      </c>
      <c r="AS7" s="2" t="str">
        <f ca="1">IF(Tabla1[[#This Row],[Fecha_inicio_Revision]]="","",IF(Tabla1[[#This Row],[Fecha_inicio_Revision]]+10-TODAY()&gt;=0,CONCATENATE("Quedan ",Tabla1[[#This Row],[Fecha_inicio_Revision]]+10-TODAY()," días para revisar el radicado"),"Radicado vencido"))</f>
        <v/>
      </c>
      <c r="AV7" s="3"/>
      <c r="AW7" s="3"/>
      <c r="AY7" s="5" t="str">
        <f>IF(Tabla1[[#This Row],[Fecha respuesta Subsanacion]]="S/I","N/A",IF(Tabla1[[#This Row],[Fecha solicitud de subsanacion]]="","",IF(Tabla1[[#This Row],[Fecha respuesta Subsanacion]]-Tabla1[[#This Row],[Fecha solicitud de subsanacion]]&lt;=30,"Si","No")))</f>
        <v/>
      </c>
      <c r="AZ7" s="3"/>
      <c r="BE7" s="2" t="s">
        <v>95</v>
      </c>
      <c r="BF7" s="2">
        <v>2008</v>
      </c>
    </row>
    <row r="8" spans="1:59" s="2" customFormat="1">
      <c r="A8" s="2">
        <f t="shared" si="0"/>
        <v>7</v>
      </c>
      <c r="D8" s="3"/>
      <c r="E8" s="5" t="str">
        <f>IF(Tabla1[[#This Row],[Fecha_Radicacion]]="S/I","S/I",IF(Tabla1[[#This Row],[Fecha_Radicacion]]&lt;&gt;"",YEAR(D8),""))</f>
        <v/>
      </c>
      <c r="F8" s="22" t="s">
        <v>96</v>
      </c>
      <c r="I8" s="22" t="s">
        <v>60</v>
      </c>
      <c r="J8" s="2" t="s">
        <v>97</v>
      </c>
      <c r="K8" s="4"/>
      <c r="L8" s="2" t="s">
        <v>62</v>
      </c>
      <c r="N8" s="2" t="s">
        <v>98</v>
      </c>
      <c r="O8" s="2" t="str">
        <f>(_xlfn.XLOOKUP(Tabla1[[#This Row],[Municipio afectado 1]],Dimensiones!$D$2:$D$1123,Dimensiones!$E$2:$E$1123,"Revise municipio afectado"))</f>
        <v>PDET</v>
      </c>
      <c r="P8" s="2" t="str">
        <f>_xlfn.XLOOKUP(Tabla1[[#This Row],[Municipio afectado 1]],Dimensiones!$D$2:$D$1123,Dimensiones!$F$2:$F$1123,"Revise municipio afectado")</f>
        <v>ZOMAC</v>
      </c>
      <c r="Q8" s="2" t="s">
        <v>99</v>
      </c>
      <c r="R8" s="2" t="str">
        <f>IF(Tabla1[[#This Row],[Municipio afectado 2]]&lt;&gt;"",_xlfn.XLOOKUP(Tabla1[[#This Row],[Municipio afectado 2]],Dimensiones!$D$2:$D$1123,Dimensiones!$E$2:$E$1123,"Revise municipio afectado"),"")</f>
        <v>N/A</v>
      </c>
      <c r="S8" s="2" t="str">
        <f>IF(Tabla1[[#This Row],[Municipio afectado 2]]&lt;&gt;"",_xlfn.XLOOKUP(Tabla1[[#This Row],[Municipio afectado 2]],Dimensiones!$D$2:$D$1123,Dimensiones!$F$2:$F$1123,"Revise municipio afectado"),"")</f>
        <v>N/A</v>
      </c>
      <c r="T8" s="2" t="s">
        <v>100</v>
      </c>
      <c r="U8" s="2" t="str">
        <f>IF(Tabla1[[#This Row],[Municipio afectado 3]]&lt;&gt;"",_xlfn.XLOOKUP(Tabla1[[#This Row],[Municipio afectado 3]],Dimensiones!$D$2:$D$1123,Dimensiones!$E$2:$E$1123,"Revise municipio afectado"),"")</f>
        <v>N/A</v>
      </c>
      <c r="V8" s="2" t="str">
        <f>IF(Tabla1[[#This Row],[Municipio afectado 3]]&lt;&gt;"",_xlfn.XLOOKUP(Tabla1[[#This Row],[Municipio afectado 3]],Dimensiones!$D$2:$D$1123,Dimensiones!$F$2:$F$1123,"Revise municipio afectado"),"")</f>
        <v>N/A</v>
      </c>
      <c r="W8" s="2" t="s">
        <v>101</v>
      </c>
      <c r="X8" s="2" t="str">
        <f>IF(Tabla1[[#This Row],[Municipio afectado 4]]&lt;&gt;"",_xlfn.XLOOKUP(Tabla1[[#This Row],[Municipio afectado 4]],Dimensiones!$D$2:$D$1123,Dimensiones!$E$2:$E$1123,"Revise municipio afectado"),"")</f>
        <v>PDET</v>
      </c>
      <c r="Y8" s="2" t="str">
        <f>IF(Tabla1[[#This Row],[Municipio afectado 4]]&lt;&gt;"",_xlfn.XLOOKUP(Tabla1[[#This Row],[Municipio afectado 4]],Dimensiones!$D$2:$D$1123,Dimensiones!$F$2:$F$1123,"Revise municipio afectado"),"")</f>
        <v>ZOMAC</v>
      </c>
      <c r="Z8" s="2" t="s">
        <v>102</v>
      </c>
      <c r="AA8" s="2" t="str">
        <f>IF(Tabla1[[#This Row],[Municipio afectado 5]]&lt;&gt;"",_xlfn.XLOOKUP(Tabla1[[#This Row],[Municipio afectado 5]],Dimensiones!$D$2:$D$1123,Dimensiones!$E$2:$E$1123,"Revise municipio afectado"),"")</f>
        <v>N/A</v>
      </c>
      <c r="AB8" s="2" t="str">
        <f>IF(Tabla1[[#This Row],[Municipio afectado 5]]&lt;&gt;"",_xlfn.XLOOKUP(Tabla1[[#This Row],[Municipio afectado 5]],Dimensiones!$D$2:$D$1123,Dimensiones!$F$2:$F$1123,"Revise municipio afectado"),"")</f>
        <v>ZOMAC</v>
      </c>
      <c r="AC8" s="2" t="s">
        <v>103</v>
      </c>
      <c r="AD8" s="2" t="str">
        <f>IF(Tabla1[[#This Row],[Municipio afectado 6]]&lt;&gt;"",_xlfn.XLOOKUP(Tabla1[[#This Row],[Municipio afectado 6]],Dimensiones!$D$2:$D$1123,Dimensiones!$E$2:$E$1123,"Revise municipio afectado"),"")</f>
        <v>N/A</v>
      </c>
      <c r="AE8" s="2" t="str">
        <f>IF(Tabla1[[#This Row],[Municipio afectado 6]]&lt;&gt;"",_xlfn.XLOOKUP(Tabla1[[#This Row],[Municipio afectado 6]],Dimensiones!$D$2:$D$1123,Dimensiones!$F$2:$F$1123,"Revise municipio afectado"),"")</f>
        <v>N/A</v>
      </c>
      <c r="AF8" s="2" t="s">
        <v>104</v>
      </c>
      <c r="AG8" s="2" t="str">
        <f>IF(Tabla1[[#This Row],[Municipio afectado 7]]&lt;&gt;"",_xlfn.XLOOKUP(Tabla1[[#This Row],[Municipio afectado 7]],Dimensiones!$D$2:$D$1123,Dimensiones!$E$2:$E$1123,"Revise municipio afectado"),"")</f>
        <v>N/A</v>
      </c>
      <c r="AH8" s="2" t="str">
        <f>IF(Tabla1[[#This Row],[Municipio afectado 7]]&lt;&gt;"",_xlfn.XLOOKUP(Tabla1[[#This Row],[Municipio afectado 7]],Dimensiones!$D$2:$D$1123,Dimensiones!$F$2:$F$1123,"Revise municipio afectado"),"")</f>
        <v>N/A</v>
      </c>
      <c r="AJ8" s="2" t="str">
        <f>IF(Tabla1[[#This Row],[Municipio afectado 8]]&lt;&gt;"",_xlfn.XLOOKUP(Tabla1[[#This Row],[Municipio afectado 8]],Dimensiones!$D$2:$D$1123,Dimensiones!$E$2:$E$1123,"Revise municipio afectado"),"")</f>
        <v/>
      </c>
      <c r="AK8" s="2" t="str">
        <f>IF(Tabla1[[#This Row],[Municipio afectado 8]]&lt;&gt;"",_xlfn.XLOOKUP(Tabla1[[#This Row],[Municipio afectado 8]],Dimensiones!$D$2:$D$1123,Dimensiones!$F$2:$F$1123,"Revise municipio afectado"),"")</f>
        <v/>
      </c>
      <c r="AM8" s="2" t="str">
        <f>IF(Tabla1[[#This Row],[Municipio afectado 9]]&lt;&gt;"",_xlfn.XLOOKUP(Tabla1[[#This Row],[Municipio afectado 9]],Dimensiones!$D$2:$D$1123,Dimensiones!$E$2:$E$1123,"Revise municipio afectado"),"")</f>
        <v/>
      </c>
      <c r="AN8" s="2" t="str">
        <f>IF(Tabla1[[#This Row],[Municipio afectado 9]]&lt;&gt;"",_xlfn.XLOOKUP(Tabla1[[#This Row],[Municipio afectado 9]],Dimensiones!$D$2:$D$1123,Dimensiones!$F$2:$F$1123,"Revise municipio afectado"),"")</f>
        <v/>
      </c>
      <c r="AP8" s="2">
        <v>24596</v>
      </c>
      <c r="AS8" s="2" t="str">
        <f ca="1">IF(Tabla1[[#This Row],[Fecha_inicio_Revision]]="","",IF(Tabla1[[#This Row],[Fecha_inicio_Revision]]+10-TODAY()&gt;=0,CONCATENATE("Quedan ",Tabla1[[#This Row],[Fecha_inicio_Revision]]+10-TODAY()," días para revisar el radicado"),"Radicado vencido"))</f>
        <v/>
      </c>
      <c r="AV8" s="3"/>
      <c r="AW8" s="3"/>
      <c r="AY8" s="5" t="str">
        <f>IF(Tabla1[[#This Row],[Fecha respuesta Subsanacion]]="S/I","N/A",IF(Tabla1[[#This Row],[Fecha solicitud de subsanacion]]="","",IF(Tabla1[[#This Row],[Fecha respuesta Subsanacion]]-Tabla1[[#This Row],[Fecha solicitud de subsanacion]]&lt;=30,"Si","No")))</f>
        <v/>
      </c>
      <c r="AZ8" s="3"/>
      <c r="BE8" s="2" t="s">
        <v>105</v>
      </c>
      <c r="BF8" s="2">
        <v>2008</v>
      </c>
    </row>
    <row r="9" spans="1:59" s="2" customFormat="1">
      <c r="A9" s="2">
        <f t="shared" si="0"/>
        <v>8</v>
      </c>
      <c r="D9" s="3"/>
      <c r="E9" s="5" t="str">
        <f>IF(Tabla1[[#This Row],[Fecha_Radicacion]]="S/I","S/I",IF(Tabla1[[#This Row],[Fecha_Radicacion]]&lt;&gt;"",YEAR(D9),""))</f>
        <v/>
      </c>
      <c r="F9" s="22" t="s">
        <v>59</v>
      </c>
      <c r="I9" s="22" t="s">
        <v>60</v>
      </c>
      <c r="J9" s="2" t="s">
        <v>106</v>
      </c>
      <c r="K9" s="4"/>
      <c r="L9" s="2" t="s">
        <v>62</v>
      </c>
      <c r="N9" s="2" t="s">
        <v>65</v>
      </c>
      <c r="O9" s="2" t="str">
        <f>(_xlfn.XLOOKUP(Tabla1[[#This Row],[Municipio afectado 1]],Dimensiones!$D$2:$D$1123,Dimensiones!$E$2:$E$1123,"Revise municipio afectado"))</f>
        <v>PDET</v>
      </c>
      <c r="P9" s="2" t="str">
        <f>_xlfn.XLOOKUP(Tabla1[[#This Row],[Municipio afectado 1]],Dimensiones!$D$2:$D$1123,Dimensiones!$F$2:$F$1123,"Revise municipio afectado")</f>
        <v>ZOMAC</v>
      </c>
      <c r="Q9" s="2" t="s">
        <v>63</v>
      </c>
      <c r="R9" s="2" t="str">
        <f>IF(Tabla1[[#This Row],[Municipio afectado 2]]&lt;&gt;"",_xlfn.XLOOKUP(Tabla1[[#This Row],[Municipio afectado 2]],Dimensiones!$D$2:$D$1123,Dimensiones!$E$2:$E$1123,"Revise municipio afectado"),"")</f>
        <v>PDET</v>
      </c>
      <c r="S9" s="2" t="str">
        <f>IF(Tabla1[[#This Row],[Municipio afectado 2]]&lt;&gt;"",_xlfn.XLOOKUP(Tabla1[[#This Row],[Municipio afectado 2]],Dimensiones!$D$2:$D$1123,Dimensiones!$F$2:$F$1123,"Revise municipio afectado"),"")</f>
        <v>ZOMAC</v>
      </c>
      <c r="U9" s="2" t="str">
        <f>IF(Tabla1[[#This Row],[Municipio afectado 3]]&lt;&gt;"",_xlfn.XLOOKUP(Tabla1[[#This Row],[Municipio afectado 3]],Dimensiones!$D$2:$D$1123,Dimensiones!$E$2:$E$1123,"Revise municipio afectado"),"")</f>
        <v/>
      </c>
      <c r="V9" s="2" t="str">
        <f>IF(Tabla1[[#This Row],[Municipio afectado 3]]&lt;&gt;"",_xlfn.XLOOKUP(Tabla1[[#This Row],[Municipio afectado 3]],Dimensiones!$D$2:$D$1123,Dimensiones!$F$2:$F$1123,"Revise municipio afectado"),"")</f>
        <v/>
      </c>
      <c r="X9" s="2" t="str">
        <f>IF(Tabla1[[#This Row],[Municipio afectado 4]]&lt;&gt;"",_xlfn.XLOOKUP(Tabla1[[#This Row],[Municipio afectado 4]],Dimensiones!$D$2:$D$1123,Dimensiones!$E$2:$E$1123,"Revise municipio afectado"),"")</f>
        <v/>
      </c>
      <c r="Y9" s="2" t="str">
        <f>IF(Tabla1[[#This Row],[Municipio afectado 4]]&lt;&gt;"",_xlfn.XLOOKUP(Tabla1[[#This Row],[Municipio afectado 4]],Dimensiones!$D$2:$D$1123,Dimensiones!$F$2:$F$1123,"Revise municipio afectado"),"")</f>
        <v/>
      </c>
      <c r="AA9" s="2" t="str">
        <f>IF(Tabla1[[#This Row],[Municipio afectado 5]]&lt;&gt;"",_xlfn.XLOOKUP(Tabla1[[#This Row],[Municipio afectado 5]],Dimensiones!$D$2:$D$1123,Dimensiones!$E$2:$E$1123,"Revise municipio afectado"),"")</f>
        <v/>
      </c>
      <c r="AB9" s="2" t="str">
        <f>IF(Tabla1[[#This Row],[Municipio afectado 5]]&lt;&gt;"",_xlfn.XLOOKUP(Tabla1[[#This Row],[Municipio afectado 5]],Dimensiones!$D$2:$D$1123,Dimensiones!$F$2:$F$1123,"Revise municipio afectado"),"")</f>
        <v/>
      </c>
      <c r="AD9" s="2" t="str">
        <f>IF(Tabla1[[#This Row],[Municipio afectado 6]]&lt;&gt;"",_xlfn.XLOOKUP(Tabla1[[#This Row],[Municipio afectado 6]],Dimensiones!$D$2:$D$1123,Dimensiones!$E$2:$E$1123,"Revise municipio afectado"),"")</f>
        <v/>
      </c>
      <c r="AE9" s="2" t="str">
        <f>IF(Tabla1[[#This Row],[Municipio afectado 6]]&lt;&gt;"",_xlfn.XLOOKUP(Tabla1[[#This Row],[Municipio afectado 6]],Dimensiones!$D$2:$D$1123,Dimensiones!$F$2:$F$1123,"Revise municipio afectado"),"")</f>
        <v/>
      </c>
      <c r="AG9" s="2" t="str">
        <f>IF(Tabla1[[#This Row],[Municipio afectado 7]]&lt;&gt;"",_xlfn.XLOOKUP(Tabla1[[#This Row],[Municipio afectado 7]],Dimensiones!$D$2:$D$1123,Dimensiones!$E$2:$E$1123,"Revise municipio afectado"),"")</f>
        <v/>
      </c>
      <c r="AH9" s="2" t="str">
        <f>IF(Tabla1[[#This Row],[Municipio afectado 7]]&lt;&gt;"",_xlfn.XLOOKUP(Tabla1[[#This Row],[Municipio afectado 7]],Dimensiones!$D$2:$D$1123,Dimensiones!$F$2:$F$1123,"Revise municipio afectado"),"")</f>
        <v/>
      </c>
      <c r="AJ9" s="2" t="str">
        <f>IF(Tabla1[[#This Row],[Municipio afectado 8]]&lt;&gt;"",_xlfn.XLOOKUP(Tabla1[[#This Row],[Municipio afectado 8]],Dimensiones!$D$2:$D$1123,Dimensiones!$E$2:$E$1123,"Revise municipio afectado"),"")</f>
        <v/>
      </c>
      <c r="AK9" s="2" t="str">
        <f>IF(Tabla1[[#This Row],[Municipio afectado 8]]&lt;&gt;"",_xlfn.XLOOKUP(Tabla1[[#This Row],[Municipio afectado 8]],Dimensiones!$D$2:$D$1123,Dimensiones!$F$2:$F$1123,"Revise municipio afectado"),"")</f>
        <v/>
      </c>
      <c r="AM9" s="2" t="str">
        <f>IF(Tabla1[[#This Row],[Municipio afectado 9]]&lt;&gt;"",_xlfn.XLOOKUP(Tabla1[[#This Row],[Municipio afectado 9]],Dimensiones!$D$2:$D$1123,Dimensiones!$E$2:$E$1123,"Revise municipio afectado"),"")</f>
        <v/>
      </c>
      <c r="AN9" s="2" t="str">
        <f>IF(Tabla1[[#This Row],[Municipio afectado 9]]&lt;&gt;"",_xlfn.XLOOKUP(Tabla1[[#This Row],[Municipio afectado 9]],Dimensiones!$D$2:$D$1123,Dimensiones!$F$2:$F$1123,"Revise municipio afectado"),"")</f>
        <v/>
      </c>
      <c r="AP9" s="2">
        <v>15366.5</v>
      </c>
      <c r="AS9" s="2" t="str">
        <f ca="1">IF(Tabla1[[#This Row],[Fecha_inicio_Revision]]="","",IF(Tabla1[[#This Row],[Fecha_inicio_Revision]]+10-TODAY()&gt;=0,CONCATENATE("Quedan ",Tabla1[[#This Row],[Fecha_inicio_Revision]]+10-TODAY()," días para revisar el radicado"),"Radicado vencido"))</f>
        <v/>
      </c>
      <c r="AV9" s="3"/>
      <c r="AW9" s="3"/>
      <c r="AY9" s="5" t="str">
        <f>IF(Tabla1[[#This Row],[Fecha respuesta Subsanacion]]="S/I","N/A",IF(Tabla1[[#This Row],[Fecha solicitud de subsanacion]]="","",IF(Tabla1[[#This Row],[Fecha respuesta Subsanacion]]-Tabla1[[#This Row],[Fecha solicitud de subsanacion]]&lt;=30,"Si","No")))</f>
        <v/>
      </c>
      <c r="AZ9" s="3"/>
      <c r="BE9" s="2" t="s">
        <v>107</v>
      </c>
      <c r="BF9" s="2">
        <v>2008</v>
      </c>
    </row>
    <row r="10" spans="1:59" s="2" customFormat="1">
      <c r="A10" s="2">
        <f t="shared" si="0"/>
        <v>9</v>
      </c>
      <c r="D10" s="3"/>
      <c r="E10" s="5" t="str">
        <f>IF(Tabla1[[#This Row],[Fecha_Radicacion]]="S/I","S/I",IF(Tabla1[[#This Row],[Fecha_Radicacion]]&lt;&gt;"",YEAR(D10),""))</f>
        <v/>
      </c>
      <c r="F10" s="22" t="s">
        <v>83</v>
      </c>
      <c r="I10" s="22" t="s">
        <v>60</v>
      </c>
      <c r="J10" s="2" t="s">
        <v>108</v>
      </c>
      <c r="K10" s="4"/>
      <c r="L10" s="2" t="s">
        <v>109</v>
      </c>
      <c r="N10" s="2" t="s">
        <v>110</v>
      </c>
      <c r="O10" s="2" t="str">
        <f>(_xlfn.XLOOKUP(Tabla1[[#This Row],[Municipio afectado 1]],Dimensiones!$D$2:$D$1123,Dimensiones!$E$2:$E$1123,"Revise municipio afectado"))</f>
        <v>N/A</v>
      </c>
      <c r="P10" s="2" t="str">
        <f>_xlfn.XLOOKUP(Tabla1[[#This Row],[Municipio afectado 1]],Dimensiones!$D$2:$D$1123,Dimensiones!$F$2:$F$1123,"Revise municipio afectado")</f>
        <v>N/A</v>
      </c>
      <c r="R10" s="2" t="str">
        <f>IF(Tabla1[[#This Row],[Municipio afectado 2]]&lt;&gt;"",_xlfn.XLOOKUP(Tabla1[[#This Row],[Municipio afectado 2]],Dimensiones!$D$2:$D$1123,Dimensiones!$E$2:$E$1123,"Revise municipio afectado"),"")</f>
        <v/>
      </c>
      <c r="S10" s="2" t="str">
        <f>IF(Tabla1[[#This Row],[Municipio afectado 2]]&lt;&gt;"",_xlfn.XLOOKUP(Tabla1[[#This Row],[Municipio afectado 2]],Dimensiones!$D$2:$D$1123,Dimensiones!$F$2:$F$1123,"Revise municipio afectado"),"")</f>
        <v/>
      </c>
      <c r="U10" s="2" t="str">
        <f>IF(Tabla1[[#This Row],[Municipio afectado 3]]&lt;&gt;"",_xlfn.XLOOKUP(Tabla1[[#This Row],[Municipio afectado 3]],Dimensiones!$D$2:$D$1123,Dimensiones!$E$2:$E$1123,"Revise municipio afectado"),"")</f>
        <v/>
      </c>
      <c r="V10" s="2" t="str">
        <f>IF(Tabla1[[#This Row],[Municipio afectado 3]]&lt;&gt;"",_xlfn.XLOOKUP(Tabla1[[#This Row],[Municipio afectado 3]],Dimensiones!$D$2:$D$1123,Dimensiones!$F$2:$F$1123,"Revise municipio afectado"),"")</f>
        <v/>
      </c>
      <c r="X10" s="2" t="str">
        <f>IF(Tabla1[[#This Row],[Municipio afectado 4]]&lt;&gt;"",_xlfn.XLOOKUP(Tabla1[[#This Row],[Municipio afectado 4]],Dimensiones!$D$2:$D$1123,Dimensiones!$E$2:$E$1123,"Revise municipio afectado"),"")</f>
        <v/>
      </c>
      <c r="Y10" s="2" t="str">
        <f>IF(Tabla1[[#This Row],[Municipio afectado 4]]&lt;&gt;"",_xlfn.XLOOKUP(Tabla1[[#This Row],[Municipio afectado 4]],Dimensiones!$D$2:$D$1123,Dimensiones!$F$2:$F$1123,"Revise municipio afectado"),"")</f>
        <v/>
      </c>
      <c r="AA10" s="2" t="str">
        <f>IF(Tabla1[[#This Row],[Municipio afectado 5]]&lt;&gt;"",_xlfn.XLOOKUP(Tabla1[[#This Row],[Municipio afectado 5]],Dimensiones!$D$2:$D$1123,Dimensiones!$E$2:$E$1123,"Revise municipio afectado"),"")</f>
        <v/>
      </c>
      <c r="AB10" s="2" t="str">
        <f>IF(Tabla1[[#This Row],[Municipio afectado 5]]&lt;&gt;"",_xlfn.XLOOKUP(Tabla1[[#This Row],[Municipio afectado 5]],Dimensiones!$D$2:$D$1123,Dimensiones!$F$2:$F$1123,"Revise municipio afectado"),"")</f>
        <v/>
      </c>
      <c r="AD10" s="2" t="str">
        <f>IF(Tabla1[[#This Row],[Municipio afectado 6]]&lt;&gt;"",_xlfn.XLOOKUP(Tabla1[[#This Row],[Municipio afectado 6]],Dimensiones!$D$2:$D$1123,Dimensiones!$E$2:$E$1123,"Revise municipio afectado"),"")</f>
        <v/>
      </c>
      <c r="AE10" s="2" t="str">
        <f>IF(Tabla1[[#This Row],[Municipio afectado 6]]&lt;&gt;"",_xlfn.XLOOKUP(Tabla1[[#This Row],[Municipio afectado 6]],Dimensiones!$D$2:$D$1123,Dimensiones!$F$2:$F$1123,"Revise municipio afectado"),"")</f>
        <v/>
      </c>
      <c r="AG10" s="2" t="str">
        <f>IF(Tabla1[[#This Row],[Municipio afectado 7]]&lt;&gt;"",_xlfn.XLOOKUP(Tabla1[[#This Row],[Municipio afectado 7]],Dimensiones!$D$2:$D$1123,Dimensiones!$E$2:$E$1123,"Revise municipio afectado"),"")</f>
        <v/>
      </c>
      <c r="AH10" s="2" t="str">
        <f>IF(Tabla1[[#This Row],[Municipio afectado 7]]&lt;&gt;"",_xlfn.XLOOKUP(Tabla1[[#This Row],[Municipio afectado 7]],Dimensiones!$D$2:$D$1123,Dimensiones!$F$2:$F$1123,"Revise municipio afectado"),"")</f>
        <v/>
      </c>
      <c r="AJ10" s="2" t="str">
        <f>IF(Tabla1[[#This Row],[Municipio afectado 8]]&lt;&gt;"",_xlfn.XLOOKUP(Tabla1[[#This Row],[Municipio afectado 8]],Dimensiones!$D$2:$D$1123,Dimensiones!$E$2:$E$1123,"Revise municipio afectado"),"")</f>
        <v/>
      </c>
      <c r="AK10" s="2" t="str">
        <f>IF(Tabla1[[#This Row],[Municipio afectado 8]]&lt;&gt;"",_xlfn.XLOOKUP(Tabla1[[#This Row],[Municipio afectado 8]],Dimensiones!$D$2:$D$1123,Dimensiones!$F$2:$F$1123,"Revise municipio afectado"),"")</f>
        <v/>
      </c>
      <c r="AM10" s="2" t="str">
        <f>IF(Tabla1[[#This Row],[Municipio afectado 9]]&lt;&gt;"",_xlfn.XLOOKUP(Tabla1[[#This Row],[Municipio afectado 9]],Dimensiones!$D$2:$D$1123,Dimensiones!$E$2:$E$1123,"Revise municipio afectado"),"")</f>
        <v/>
      </c>
      <c r="AN10" s="2" t="str">
        <f>IF(Tabla1[[#This Row],[Municipio afectado 9]]&lt;&gt;"",_xlfn.XLOOKUP(Tabla1[[#This Row],[Municipio afectado 9]],Dimensiones!$D$2:$D$1123,Dimensiones!$F$2:$F$1123,"Revise municipio afectado"),"")</f>
        <v/>
      </c>
      <c r="AP10" s="2">
        <v>21417</v>
      </c>
      <c r="AS10" s="2" t="str">
        <f ca="1">IF(Tabla1[[#This Row],[Fecha_inicio_Revision]]="","",IF(Tabla1[[#This Row],[Fecha_inicio_Revision]]+10-TODAY()&gt;=0,CONCATENATE("Quedan ",Tabla1[[#This Row],[Fecha_inicio_Revision]]+10-TODAY()," días para revisar el radicado"),"Radicado vencido"))</f>
        <v/>
      </c>
      <c r="AV10" s="3"/>
      <c r="AW10" s="3"/>
      <c r="AY10" s="5" t="str">
        <f>IF(Tabla1[[#This Row],[Fecha respuesta Subsanacion]]="S/I","N/A",IF(Tabla1[[#This Row],[Fecha solicitud de subsanacion]]="","",IF(Tabla1[[#This Row],[Fecha respuesta Subsanacion]]-Tabla1[[#This Row],[Fecha solicitud de subsanacion]]&lt;=30,"Si","No")))</f>
        <v/>
      </c>
      <c r="AZ10" s="3"/>
      <c r="BE10" s="2" t="s">
        <v>111</v>
      </c>
      <c r="BF10" s="2">
        <v>2008</v>
      </c>
    </row>
    <row r="11" spans="1:59" s="2" customFormat="1">
      <c r="A11" s="2">
        <f t="shared" si="0"/>
        <v>10</v>
      </c>
      <c r="D11" s="3"/>
      <c r="E11" s="5" t="str">
        <f>IF(Tabla1[[#This Row],[Fecha_Radicacion]]="S/I","S/I",IF(Tabla1[[#This Row],[Fecha_Radicacion]]&lt;&gt;"",YEAR(D11),""))</f>
        <v/>
      </c>
      <c r="F11" s="22" t="s">
        <v>83</v>
      </c>
      <c r="I11" s="22" t="s">
        <v>60</v>
      </c>
      <c r="J11" s="2" t="s">
        <v>112</v>
      </c>
      <c r="K11" s="4"/>
      <c r="L11" s="2" t="s">
        <v>109</v>
      </c>
      <c r="N11" s="2" t="s">
        <v>110</v>
      </c>
      <c r="O11" s="2" t="str">
        <f>(_xlfn.XLOOKUP(Tabla1[[#This Row],[Municipio afectado 1]],Dimensiones!$D$2:$D$1123,Dimensiones!$E$2:$E$1123,"Revise municipio afectado"))</f>
        <v>N/A</v>
      </c>
      <c r="P11" s="2" t="str">
        <f>_xlfn.XLOOKUP(Tabla1[[#This Row],[Municipio afectado 1]],Dimensiones!$D$2:$D$1123,Dimensiones!$F$2:$F$1123,"Revise municipio afectado")</f>
        <v>N/A</v>
      </c>
      <c r="Q11" s="2" t="s">
        <v>113</v>
      </c>
      <c r="R11" s="2" t="str">
        <f>IF(Tabla1[[#This Row],[Municipio afectado 2]]&lt;&gt;"",_xlfn.XLOOKUP(Tabla1[[#This Row],[Municipio afectado 2]],Dimensiones!$D$2:$D$1123,Dimensiones!$E$2:$E$1123,"Revise municipio afectado"),"")</f>
        <v>N/A</v>
      </c>
      <c r="S11" s="2" t="str">
        <f>IF(Tabla1[[#This Row],[Municipio afectado 2]]&lt;&gt;"",_xlfn.XLOOKUP(Tabla1[[#This Row],[Municipio afectado 2]],Dimensiones!$D$2:$D$1123,Dimensiones!$F$2:$F$1123,"Revise municipio afectado"),"")</f>
        <v>ZOMAC</v>
      </c>
      <c r="T11" s="2" t="s">
        <v>114</v>
      </c>
      <c r="U11" s="2" t="str">
        <f>IF(Tabla1[[#This Row],[Municipio afectado 3]]&lt;&gt;"",_xlfn.XLOOKUP(Tabla1[[#This Row],[Municipio afectado 3]],Dimensiones!$D$2:$D$1123,Dimensiones!$E$2:$E$1123,"Revise municipio afectado"),"")</f>
        <v>N/A</v>
      </c>
      <c r="V11" s="2" t="str">
        <f>IF(Tabla1[[#This Row],[Municipio afectado 3]]&lt;&gt;"",_xlfn.XLOOKUP(Tabla1[[#This Row],[Municipio afectado 3]],Dimensiones!$D$2:$D$1123,Dimensiones!$F$2:$F$1123,"Revise municipio afectado"),"")</f>
        <v>ZOMAC</v>
      </c>
      <c r="X11" s="2" t="str">
        <f>IF(Tabla1[[#This Row],[Municipio afectado 4]]&lt;&gt;"",_xlfn.XLOOKUP(Tabla1[[#This Row],[Municipio afectado 4]],Dimensiones!$D$2:$D$1123,Dimensiones!$E$2:$E$1123,"Revise municipio afectado"),"")</f>
        <v/>
      </c>
      <c r="Y11" s="2" t="str">
        <f>IF(Tabla1[[#This Row],[Municipio afectado 4]]&lt;&gt;"",_xlfn.XLOOKUP(Tabla1[[#This Row],[Municipio afectado 4]],Dimensiones!$D$2:$D$1123,Dimensiones!$F$2:$F$1123,"Revise municipio afectado"),"")</f>
        <v/>
      </c>
      <c r="AA11" s="2" t="str">
        <f>IF(Tabla1[[#This Row],[Municipio afectado 5]]&lt;&gt;"",_xlfn.XLOOKUP(Tabla1[[#This Row],[Municipio afectado 5]],Dimensiones!$D$2:$D$1123,Dimensiones!$E$2:$E$1123,"Revise municipio afectado"),"")</f>
        <v/>
      </c>
      <c r="AB11" s="2" t="str">
        <f>IF(Tabla1[[#This Row],[Municipio afectado 5]]&lt;&gt;"",_xlfn.XLOOKUP(Tabla1[[#This Row],[Municipio afectado 5]],Dimensiones!$D$2:$D$1123,Dimensiones!$F$2:$F$1123,"Revise municipio afectado"),"")</f>
        <v/>
      </c>
      <c r="AD11" s="2" t="str">
        <f>IF(Tabla1[[#This Row],[Municipio afectado 6]]&lt;&gt;"",_xlfn.XLOOKUP(Tabla1[[#This Row],[Municipio afectado 6]],Dimensiones!$D$2:$D$1123,Dimensiones!$E$2:$E$1123,"Revise municipio afectado"),"")</f>
        <v/>
      </c>
      <c r="AE11" s="2" t="str">
        <f>IF(Tabla1[[#This Row],[Municipio afectado 6]]&lt;&gt;"",_xlfn.XLOOKUP(Tabla1[[#This Row],[Municipio afectado 6]],Dimensiones!$D$2:$D$1123,Dimensiones!$F$2:$F$1123,"Revise municipio afectado"),"")</f>
        <v/>
      </c>
      <c r="AG11" s="2" t="str">
        <f>IF(Tabla1[[#This Row],[Municipio afectado 7]]&lt;&gt;"",_xlfn.XLOOKUP(Tabla1[[#This Row],[Municipio afectado 7]],Dimensiones!$D$2:$D$1123,Dimensiones!$E$2:$E$1123,"Revise municipio afectado"),"")</f>
        <v/>
      </c>
      <c r="AH11" s="2" t="str">
        <f>IF(Tabla1[[#This Row],[Municipio afectado 7]]&lt;&gt;"",_xlfn.XLOOKUP(Tabla1[[#This Row],[Municipio afectado 7]],Dimensiones!$D$2:$D$1123,Dimensiones!$F$2:$F$1123,"Revise municipio afectado"),"")</f>
        <v/>
      </c>
      <c r="AJ11" s="2" t="str">
        <f>IF(Tabla1[[#This Row],[Municipio afectado 8]]&lt;&gt;"",_xlfn.XLOOKUP(Tabla1[[#This Row],[Municipio afectado 8]],Dimensiones!$D$2:$D$1123,Dimensiones!$E$2:$E$1123,"Revise municipio afectado"),"")</f>
        <v/>
      </c>
      <c r="AK11" s="2" t="str">
        <f>IF(Tabla1[[#This Row],[Municipio afectado 8]]&lt;&gt;"",_xlfn.XLOOKUP(Tabla1[[#This Row],[Municipio afectado 8]],Dimensiones!$D$2:$D$1123,Dimensiones!$F$2:$F$1123,"Revise municipio afectado"),"")</f>
        <v/>
      </c>
      <c r="AM11" s="2" t="str">
        <f>IF(Tabla1[[#This Row],[Municipio afectado 9]]&lt;&gt;"",_xlfn.XLOOKUP(Tabla1[[#This Row],[Municipio afectado 9]],Dimensiones!$D$2:$D$1123,Dimensiones!$E$2:$E$1123,"Revise municipio afectado"),"")</f>
        <v/>
      </c>
      <c r="AN11" s="2" t="str">
        <f>IF(Tabla1[[#This Row],[Municipio afectado 9]]&lt;&gt;"",_xlfn.XLOOKUP(Tabla1[[#This Row],[Municipio afectado 9]],Dimensiones!$D$2:$D$1123,Dimensiones!$F$2:$F$1123,"Revise municipio afectado"),"")</f>
        <v/>
      </c>
      <c r="AP11" s="2">
        <v>21949.63</v>
      </c>
      <c r="AS11" s="2" t="str">
        <f ca="1">IF(Tabla1[[#This Row],[Fecha_inicio_Revision]]="","",IF(Tabla1[[#This Row],[Fecha_inicio_Revision]]+10-TODAY()&gt;=0,CONCATENATE("Quedan ",Tabla1[[#This Row],[Fecha_inicio_Revision]]+10-TODAY()," días para revisar el radicado"),"Radicado vencido"))</f>
        <v/>
      </c>
      <c r="AV11" s="3"/>
      <c r="AW11" s="3"/>
      <c r="AY11" s="5" t="str">
        <f>IF(Tabla1[[#This Row],[Fecha respuesta Subsanacion]]="S/I","N/A",IF(Tabla1[[#This Row],[Fecha solicitud de subsanacion]]="","",IF(Tabla1[[#This Row],[Fecha respuesta Subsanacion]]-Tabla1[[#This Row],[Fecha solicitud de subsanacion]]&lt;=30,"Si","No")))</f>
        <v/>
      </c>
      <c r="AZ11" s="3"/>
      <c r="BE11" s="2" t="s">
        <v>115</v>
      </c>
      <c r="BF11" s="2">
        <v>2008</v>
      </c>
    </row>
    <row r="12" spans="1:59" s="2" customFormat="1">
      <c r="A12" s="2">
        <f t="shared" si="0"/>
        <v>11</v>
      </c>
      <c r="D12" s="3"/>
      <c r="E12" s="5" t="str">
        <f>IF(Tabla1[[#This Row],[Fecha_Radicacion]]="S/I","S/I",IF(Tabla1[[#This Row],[Fecha_Radicacion]]&lt;&gt;"",YEAR(D12),""))</f>
        <v/>
      </c>
      <c r="F12" s="22" t="s">
        <v>116</v>
      </c>
      <c r="I12" s="22" t="s">
        <v>60</v>
      </c>
      <c r="J12" s="2" t="s">
        <v>117</v>
      </c>
      <c r="K12" s="4"/>
      <c r="L12" s="2" t="s">
        <v>118</v>
      </c>
      <c r="N12" s="2" t="s">
        <v>119</v>
      </c>
      <c r="O12" s="2" t="str">
        <f>(_xlfn.XLOOKUP(Tabla1[[#This Row],[Municipio afectado 1]],Dimensiones!$D$2:$D$1123,Dimensiones!$E$2:$E$1123,"Revise municipio afectado"))</f>
        <v>N/A</v>
      </c>
      <c r="P12" s="2" t="str">
        <f>_xlfn.XLOOKUP(Tabla1[[#This Row],[Municipio afectado 1]],Dimensiones!$D$2:$D$1123,Dimensiones!$F$2:$F$1123,"Revise municipio afectado")</f>
        <v>N/A</v>
      </c>
      <c r="Q12" s="2" t="s">
        <v>120</v>
      </c>
      <c r="R12" s="2" t="str">
        <f>IF(Tabla1[[#This Row],[Municipio afectado 2]]&lt;&gt;"",_xlfn.XLOOKUP(Tabla1[[#This Row],[Municipio afectado 2]],Dimensiones!$D$2:$D$1123,Dimensiones!$E$2:$E$1123,"Revise municipio afectado"),"")</f>
        <v>N/A</v>
      </c>
      <c r="S12" s="2" t="str">
        <f>IF(Tabla1[[#This Row],[Municipio afectado 2]]&lt;&gt;"",_xlfn.XLOOKUP(Tabla1[[#This Row],[Municipio afectado 2]],Dimensiones!$D$2:$D$1123,Dimensiones!$F$2:$F$1123,"Revise municipio afectado"),"")</f>
        <v>N/A</v>
      </c>
      <c r="T12" s="2" t="s">
        <v>121</v>
      </c>
      <c r="U12" s="2" t="str">
        <f>IF(Tabla1[[#This Row],[Municipio afectado 3]]&lt;&gt;"",_xlfn.XLOOKUP(Tabla1[[#This Row],[Municipio afectado 3]],Dimensiones!$D$2:$D$1123,Dimensiones!$E$2:$E$1123,"Revise municipio afectado"),"")</f>
        <v>N/A</v>
      </c>
      <c r="V12" s="2" t="str">
        <f>IF(Tabla1[[#This Row],[Municipio afectado 3]]&lt;&gt;"",_xlfn.XLOOKUP(Tabla1[[#This Row],[Municipio afectado 3]],Dimensiones!$D$2:$D$1123,Dimensiones!$F$2:$F$1123,"Revise municipio afectado"),"")</f>
        <v>N/A</v>
      </c>
      <c r="X12" s="2" t="str">
        <f>IF(Tabla1[[#This Row],[Municipio afectado 4]]&lt;&gt;"",_xlfn.XLOOKUP(Tabla1[[#This Row],[Municipio afectado 4]],Dimensiones!$D$2:$D$1123,Dimensiones!$E$2:$E$1123,"Revise municipio afectado"),"")</f>
        <v/>
      </c>
      <c r="Y12" s="2" t="str">
        <f>IF(Tabla1[[#This Row],[Municipio afectado 4]]&lt;&gt;"",_xlfn.XLOOKUP(Tabla1[[#This Row],[Municipio afectado 4]],Dimensiones!$D$2:$D$1123,Dimensiones!$F$2:$F$1123,"Revise municipio afectado"),"")</f>
        <v/>
      </c>
      <c r="AA12" s="2" t="str">
        <f>IF(Tabla1[[#This Row],[Municipio afectado 5]]&lt;&gt;"",_xlfn.XLOOKUP(Tabla1[[#This Row],[Municipio afectado 5]],Dimensiones!$D$2:$D$1123,Dimensiones!$E$2:$E$1123,"Revise municipio afectado"),"")</f>
        <v/>
      </c>
      <c r="AB12" s="2" t="str">
        <f>IF(Tabla1[[#This Row],[Municipio afectado 5]]&lt;&gt;"",_xlfn.XLOOKUP(Tabla1[[#This Row],[Municipio afectado 5]],Dimensiones!$D$2:$D$1123,Dimensiones!$F$2:$F$1123,"Revise municipio afectado"),"")</f>
        <v/>
      </c>
      <c r="AD12" s="2" t="str">
        <f>IF(Tabla1[[#This Row],[Municipio afectado 6]]&lt;&gt;"",_xlfn.XLOOKUP(Tabla1[[#This Row],[Municipio afectado 6]],Dimensiones!$D$2:$D$1123,Dimensiones!$E$2:$E$1123,"Revise municipio afectado"),"")</f>
        <v/>
      </c>
      <c r="AE12" s="2" t="str">
        <f>IF(Tabla1[[#This Row],[Municipio afectado 6]]&lt;&gt;"",_xlfn.XLOOKUP(Tabla1[[#This Row],[Municipio afectado 6]],Dimensiones!$D$2:$D$1123,Dimensiones!$F$2:$F$1123,"Revise municipio afectado"),"")</f>
        <v/>
      </c>
      <c r="AG12" s="2" t="str">
        <f>IF(Tabla1[[#This Row],[Municipio afectado 7]]&lt;&gt;"",_xlfn.XLOOKUP(Tabla1[[#This Row],[Municipio afectado 7]],Dimensiones!$D$2:$D$1123,Dimensiones!$E$2:$E$1123,"Revise municipio afectado"),"")</f>
        <v/>
      </c>
      <c r="AH12" s="2" t="str">
        <f>IF(Tabla1[[#This Row],[Municipio afectado 7]]&lt;&gt;"",_xlfn.XLOOKUP(Tabla1[[#This Row],[Municipio afectado 7]],Dimensiones!$D$2:$D$1123,Dimensiones!$F$2:$F$1123,"Revise municipio afectado"),"")</f>
        <v/>
      </c>
      <c r="AJ12" s="2" t="str">
        <f>IF(Tabla1[[#This Row],[Municipio afectado 8]]&lt;&gt;"",_xlfn.XLOOKUP(Tabla1[[#This Row],[Municipio afectado 8]],Dimensiones!$D$2:$D$1123,Dimensiones!$E$2:$E$1123,"Revise municipio afectado"),"")</f>
        <v/>
      </c>
      <c r="AK12" s="2" t="str">
        <f>IF(Tabla1[[#This Row],[Municipio afectado 8]]&lt;&gt;"",_xlfn.XLOOKUP(Tabla1[[#This Row],[Municipio afectado 8]],Dimensiones!$D$2:$D$1123,Dimensiones!$F$2:$F$1123,"Revise municipio afectado"),"")</f>
        <v/>
      </c>
      <c r="AM12" s="2" t="str">
        <f>IF(Tabla1[[#This Row],[Municipio afectado 9]]&lt;&gt;"",_xlfn.XLOOKUP(Tabla1[[#This Row],[Municipio afectado 9]],Dimensiones!$D$2:$D$1123,Dimensiones!$E$2:$E$1123,"Revise municipio afectado"),"")</f>
        <v/>
      </c>
      <c r="AN12" s="2" t="str">
        <f>IF(Tabla1[[#This Row],[Municipio afectado 9]]&lt;&gt;"",_xlfn.XLOOKUP(Tabla1[[#This Row],[Municipio afectado 9]],Dimensiones!$D$2:$D$1123,Dimensiones!$F$2:$F$1123,"Revise municipio afectado"),"")</f>
        <v/>
      </c>
      <c r="AP12" s="2">
        <v>1614.48</v>
      </c>
      <c r="AS12" s="2" t="str">
        <f ca="1">IF(Tabla1[[#This Row],[Fecha_inicio_Revision]]="","",IF(Tabla1[[#This Row],[Fecha_inicio_Revision]]+10-TODAY()&gt;=0,CONCATENATE("Quedan ",Tabla1[[#This Row],[Fecha_inicio_Revision]]+10-TODAY()," días para revisar el radicado"),"Radicado vencido"))</f>
        <v/>
      </c>
      <c r="AV12" s="3"/>
      <c r="AW12" s="3"/>
      <c r="AY12" s="5" t="str">
        <f>IF(Tabla1[[#This Row],[Fecha respuesta Subsanacion]]="S/I","N/A",IF(Tabla1[[#This Row],[Fecha solicitud de subsanacion]]="","",IF(Tabla1[[#This Row],[Fecha respuesta Subsanacion]]-Tabla1[[#This Row],[Fecha solicitud de subsanacion]]&lt;=30,"Si","No")))</f>
        <v/>
      </c>
      <c r="AZ12" s="3"/>
      <c r="BE12" s="2" t="s">
        <v>122</v>
      </c>
      <c r="BF12" s="2">
        <v>2009</v>
      </c>
    </row>
    <row r="13" spans="1:59" s="2" customFormat="1">
      <c r="A13" s="2">
        <f t="shared" si="0"/>
        <v>12</v>
      </c>
      <c r="D13" s="3"/>
      <c r="E13" s="5" t="str">
        <f>IF(Tabla1[[#This Row],[Fecha_Radicacion]]="S/I","S/I",IF(Tabla1[[#This Row],[Fecha_Radicacion]]&lt;&gt;"",YEAR(D13),""))</f>
        <v/>
      </c>
      <c r="F13" s="22" t="s">
        <v>123</v>
      </c>
      <c r="I13" s="22" t="s">
        <v>60</v>
      </c>
      <c r="J13" s="2" t="s">
        <v>124</v>
      </c>
      <c r="K13" s="4"/>
      <c r="L13" s="2" t="s">
        <v>62</v>
      </c>
      <c r="N13" s="2" t="s">
        <v>125</v>
      </c>
      <c r="O13" s="2" t="str">
        <f>(_xlfn.XLOOKUP(Tabla1[[#This Row],[Municipio afectado 1]],Dimensiones!$D$2:$D$1123,Dimensiones!$E$2:$E$1123,"Revise municipio afectado"))</f>
        <v>N/A</v>
      </c>
      <c r="P13" s="2" t="str">
        <f>_xlfn.XLOOKUP(Tabla1[[#This Row],[Municipio afectado 1]],Dimensiones!$D$2:$D$1123,Dimensiones!$F$2:$F$1123,"Revise municipio afectado")</f>
        <v>ZOMAC</v>
      </c>
      <c r="R13" s="2" t="str">
        <f>IF(Tabla1[[#This Row],[Municipio afectado 2]]&lt;&gt;"",_xlfn.XLOOKUP(Tabla1[[#This Row],[Municipio afectado 2]],Dimensiones!$D$2:$D$1123,Dimensiones!$E$2:$E$1123,"Revise municipio afectado"),"")</f>
        <v/>
      </c>
      <c r="S13" s="2" t="str">
        <f>IF(Tabla1[[#This Row],[Municipio afectado 2]]&lt;&gt;"",_xlfn.XLOOKUP(Tabla1[[#This Row],[Municipio afectado 2]],Dimensiones!$D$2:$D$1123,Dimensiones!$F$2:$F$1123,"Revise municipio afectado"),"")</f>
        <v/>
      </c>
      <c r="U13" s="2" t="str">
        <f>IF(Tabla1[[#This Row],[Municipio afectado 3]]&lt;&gt;"",_xlfn.XLOOKUP(Tabla1[[#This Row],[Municipio afectado 3]],Dimensiones!$D$2:$D$1123,Dimensiones!$E$2:$E$1123,"Revise municipio afectado"),"")</f>
        <v/>
      </c>
      <c r="V13" s="2" t="str">
        <f>IF(Tabla1[[#This Row],[Municipio afectado 3]]&lt;&gt;"",_xlfn.XLOOKUP(Tabla1[[#This Row],[Municipio afectado 3]],Dimensiones!$D$2:$D$1123,Dimensiones!$F$2:$F$1123,"Revise municipio afectado"),"")</f>
        <v/>
      </c>
      <c r="X13" s="2" t="str">
        <f>IF(Tabla1[[#This Row],[Municipio afectado 4]]&lt;&gt;"",_xlfn.XLOOKUP(Tabla1[[#This Row],[Municipio afectado 4]],Dimensiones!$D$2:$D$1123,Dimensiones!$E$2:$E$1123,"Revise municipio afectado"),"")</f>
        <v/>
      </c>
      <c r="Y13" s="2" t="str">
        <f>IF(Tabla1[[#This Row],[Municipio afectado 4]]&lt;&gt;"",_xlfn.XLOOKUP(Tabla1[[#This Row],[Municipio afectado 4]],Dimensiones!$D$2:$D$1123,Dimensiones!$F$2:$F$1123,"Revise municipio afectado"),"")</f>
        <v/>
      </c>
      <c r="AA13" s="2" t="str">
        <f>IF(Tabla1[[#This Row],[Municipio afectado 5]]&lt;&gt;"",_xlfn.XLOOKUP(Tabla1[[#This Row],[Municipio afectado 5]],Dimensiones!$D$2:$D$1123,Dimensiones!$E$2:$E$1123,"Revise municipio afectado"),"")</f>
        <v/>
      </c>
      <c r="AB13" s="2" t="str">
        <f>IF(Tabla1[[#This Row],[Municipio afectado 5]]&lt;&gt;"",_xlfn.XLOOKUP(Tabla1[[#This Row],[Municipio afectado 5]],Dimensiones!$D$2:$D$1123,Dimensiones!$F$2:$F$1123,"Revise municipio afectado"),"")</f>
        <v/>
      </c>
      <c r="AD13" s="2" t="str">
        <f>IF(Tabla1[[#This Row],[Municipio afectado 6]]&lt;&gt;"",_xlfn.XLOOKUP(Tabla1[[#This Row],[Municipio afectado 6]],Dimensiones!$D$2:$D$1123,Dimensiones!$E$2:$E$1123,"Revise municipio afectado"),"")</f>
        <v/>
      </c>
      <c r="AE13" s="2" t="str">
        <f>IF(Tabla1[[#This Row],[Municipio afectado 6]]&lt;&gt;"",_xlfn.XLOOKUP(Tabla1[[#This Row],[Municipio afectado 6]],Dimensiones!$D$2:$D$1123,Dimensiones!$F$2:$F$1123,"Revise municipio afectado"),"")</f>
        <v/>
      </c>
      <c r="AG13" s="2" t="str">
        <f>IF(Tabla1[[#This Row],[Municipio afectado 7]]&lt;&gt;"",_xlfn.XLOOKUP(Tabla1[[#This Row],[Municipio afectado 7]],Dimensiones!$D$2:$D$1123,Dimensiones!$E$2:$E$1123,"Revise municipio afectado"),"")</f>
        <v/>
      </c>
      <c r="AH13" s="2" t="str">
        <f>IF(Tabla1[[#This Row],[Municipio afectado 7]]&lt;&gt;"",_xlfn.XLOOKUP(Tabla1[[#This Row],[Municipio afectado 7]],Dimensiones!$D$2:$D$1123,Dimensiones!$F$2:$F$1123,"Revise municipio afectado"),"")</f>
        <v/>
      </c>
      <c r="AJ13" s="2" t="str">
        <f>IF(Tabla1[[#This Row],[Municipio afectado 8]]&lt;&gt;"",_xlfn.XLOOKUP(Tabla1[[#This Row],[Municipio afectado 8]],Dimensiones!$D$2:$D$1123,Dimensiones!$E$2:$E$1123,"Revise municipio afectado"),"")</f>
        <v/>
      </c>
      <c r="AK13" s="2" t="str">
        <f>IF(Tabla1[[#This Row],[Municipio afectado 8]]&lt;&gt;"",_xlfn.XLOOKUP(Tabla1[[#This Row],[Municipio afectado 8]],Dimensiones!$D$2:$D$1123,Dimensiones!$F$2:$F$1123,"Revise municipio afectado"),"")</f>
        <v/>
      </c>
      <c r="AM13" s="2" t="str">
        <f>IF(Tabla1[[#This Row],[Municipio afectado 9]]&lt;&gt;"",_xlfn.XLOOKUP(Tabla1[[#This Row],[Municipio afectado 9]],Dimensiones!$D$2:$D$1123,Dimensiones!$E$2:$E$1123,"Revise municipio afectado"),"")</f>
        <v/>
      </c>
      <c r="AN13" s="2" t="str">
        <f>IF(Tabla1[[#This Row],[Municipio afectado 9]]&lt;&gt;"",_xlfn.XLOOKUP(Tabla1[[#This Row],[Municipio afectado 9]],Dimensiones!$D$2:$D$1123,Dimensiones!$F$2:$F$1123,"Revise municipio afectado"),"")</f>
        <v/>
      </c>
      <c r="AP13" s="2">
        <v>452</v>
      </c>
      <c r="AS13" s="2" t="str">
        <f ca="1">IF(Tabla1[[#This Row],[Fecha_inicio_Revision]]="","",IF(Tabla1[[#This Row],[Fecha_inicio_Revision]]+10-TODAY()&gt;=0,CONCATENATE("Quedan ",Tabla1[[#This Row],[Fecha_inicio_Revision]]+10-TODAY()," días para revisar el radicado"),"Radicado vencido"))</f>
        <v/>
      </c>
      <c r="AV13" s="3"/>
      <c r="AW13" s="3"/>
      <c r="AY13" s="5" t="str">
        <f>IF(Tabla1[[#This Row],[Fecha respuesta Subsanacion]]="S/I","N/A",IF(Tabla1[[#This Row],[Fecha solicitud de subsanacion]]="","",IF(Tabla1[[#This Row],[Fecha respuesta Subsanacion]]-Tabla1[[#This Row],[Fecha solicitud de subsanacion]]&lt;=30,"Si","No")))</f>
        <v/>
      </c>
      <c r="AZ13" s="3"/>
      <c r="BE13" s="2" t="s">
        <v>126</v>
      </c>
      <c r="BF13" s="2">
        <v>2009</v>
      </c>
    </row>
    <row r="14" spans="1:59">
      <c r="A14" s="2">
        <f t="shared" si="0"/>
        <v>13</v>
      </c>
      <c r="E14" s="5" t="str">
        <f>IF(Tabla1[[#This Row],[Fecha_Radicacion]]="S/I","S/I",IF(Tabla1[[#This Row],[Fecha_Radicacion]]&lt;&gt;"",YEAR(D14),""))</f>
        <v/>
      </c>
      <c r="F14" s="5" t="s">
        <v>127</v>
      </c>
      <c r="I14" s="5" t="s">
        <v>60</v>
      </c>
      <c r="J14" s="5" t="s">
        <v>128</v>
      </c>
      <c r="L14" s="5" t="s">
        <v>62</v>
      </c>
      <c r="N14" s="5" t="s">
        <v>129</v>
      </c>
      <c r="O14" s="5" t="str">
        <f>(_xlfn.XLOOKUP(Tabla1[[#This Row],[Municipio afectado 1]],Dimensiones!$D$2:$D$1123,Dimensiones!$E$2:$E$1123,"Revise municipio afectado"))</f>
        <v>N/A</v>
      </c>
      <c r="P14" s="5" t="str">
        <f>_xlfn.XLOOKUP(Tabla1[[#This Row],[Municipio afectado 1]],Dimensiones!$D$2:$D$1123,Dimensiones!$F$2:$F$1123,"Revise municipio afectado")</f>
        <v>N/A</v>
      </c>
      <c r="Q14" s="5" t="s">
        <v>130</v>
      </c>
      <c r="R14" s="5" t="str">
        <f>IF(Tabla1[[#This Row],[Municipio afectado 2]]&lt;&gt;"",_xlfn.XLOOKUP(Tabla1[[#This Row],[Municipio afectado 2]],Dimensiones!$D$2:$D$1123,Dimensiones!$E$2:$E$1123,"Revise municipio afectado"),"")</f>
        <v>N/A</v>
      </c>
      <c r="S14" s="5" t="str">
        <f>IF(Tabla1[[#This Row],[Municipio afectado 2]]&lt;&gt;"",_xlfn.XLOOKUP(Tabla1[[#This Row],[Municipio afectado 2]],Dimensiones!$D$2:$D$1123,Dimensiones!$F$2:$F$1123,"Revise municipio afectado"),"")</f>
        <v>N/A</v>
      </c>
      <c r="U14" s="5" t="str">
        <f>IF(Tabla1[[#This Row],[Municipio afectado 3]]&lt;&gt;"",_xlfn.XLOOKUP(Tabla1[[#This Row],[Municipio afectado 3]],Dimensiones!$D$2:$D$1123,Dimensiones!$E$2:$E$1123,"Revise municipio afectado"),"")</f>
        <v/>
      </c>
      <c r="V14" s="5" t="str">
        <f>IF(Tabla1[[#This Row],[Municipio afectado 3]]&lt;&gt;"",_xlfn.XLOOKUP(Tabla1[[#This Row],[Municipio afectado 3]],Dimensiones!$D$2:$D$1123,Dimensiones!$F$2:$F$1123,"Revise municipio afectado"),"")</f>
        <v/>
      </c>
      <c r="X14" s="5" t="str">
        <f>IF(Tabla1[[#This Row],[Municipio afectado 4]]&lt;&gt;"",_xlfn.XLOOKUP(Tabla1[[#This Row],[Municipio afectado 4]],Dimensiones!$D$2:$D$1123,Dimensiones!$E$2:$E$1123,"Revise municipio afectado"),"")</f>
        <v/>
      </c>
      <c r="Y14" s="5" t="str">
        <f>IF(Tabla1[[#This Row],[Municipio afectado 4]]&lt;&gt;"",_xlfn.XLOOKUP(Tabla1[[#This Row],[Municipio afectado 4]],Dimensiones!$D$2:$D$1123,Dimensiones!$F$2:$F$1123,"Revise municipio afectado"),"")</f>
        <v/>
      </c>
      <c r="AA14" s="5" t="str">
        <f>IF(Tabla1[[#This Row],[Municipio afectado 5]]&lt;&gt;"",_xlfn.XLOOKUP(Tabla1[[#This Row],[Municipio afectado 5]],Dimensiones!$D$2:$D$1123,Dimensiones!$E$2:$E$1123,"Revise municipio afectado"),"")</f>
        <v/>
      </c>
      <c r="AB14" s="5" t="str">
        <f>IF(Tabla1[[#This Row],[Municipio afectado 5]]&lt;&gt;"",_xlfn.XLOOKUP(Tabla1[[#This Row],[Municipio afectado 5]],Dimensiones!$D$2:$D$1123,Dimensiones!$F$2:$F$1123,"Revise municipio afectado"),"")</f>
        <v/>
      </c>
      <c r="AD14" s="5" t="str">
        <f>IF(Tabla1[[#This Row],[Municipio afectado 6]]&lt;&gt;"",_xlfn.XLOOKUP(Tabla1[[#This Row],[Municipio afectado 6]],Dimensiones!$D$2:$D$1123,Dimensiones!$E$2:$E$1123,"Revise municipio afectado"),"")</f>
        <v/>
      </c>
      <c r="AE14" s="5" t="str">
        <f>IF(Tabla1[[#This Row],[Municipio afectado 6]]&lt;&gt;"",_xlfn.XLOOKUP(Tabla1[[#This Row],[Municipio afectado 6]],Dimensiones!$D$2:$D$1123,Dimensiones!$F$2:$F$1123,"Revise municipio afectado"),"")</f>
        <v/>
      </c>
      <c r="AG14" s="5" t="str">
        <f>IF(Tabla1[[#This Row],[Municipio afectado 7]]&lt;&gt;"",_xlfn.XLOOKUP(Tabla1[[#This Row],[Municipio afectado 7]],Dimensiones!$D$2:$D$1123,Dimensiones!$E$2:$E$1123,"Revise municipio afectado"),"")</f>
        <v/>
      </c>
      <c r="AH14" s="5" t="str">
        <f>IF(Tabla1[[#This Row],[Municipio afectado 7]]&lt;&gt;"",_xlfn.XLOOKUP(Tabla1[[#This Row],[Municipio afectado 7]],Dimensiones!$D$2:$D$1123,Dimensiones!$F$2:$F$1123,"Revise municipio afectado"),"")</f>
        <v/>
      </c>
      <c r="AJ14" s="5" t="str">
        <f>IF(Tabla1[[#This Row],[Municipio afectado 8]]&lt;&gt;"",_xlfn.XLOOKUP(Tabla1[[#This Row],[Municipio afectado 8]],Dimensiones!$D$2:$D$1123,Dimensiones!$E$2:$E$1123,"Revise municipio afectado"),"")</f>
        <v/>
      </c>
      <c r="AK14" s="5" t="str">
        <f>IF(Tabla1[[#This Row],[Municipio afectado 8]]&lt;&gt;"",_xlfn.XLOOKUP(Tabla1[[#This Row],[Municipio afectado 8]],Dimensiones!$D$2:$D$1123,Dimensiones!$F$2:$F$1123,"Revise municipio afectado"),"")</f>
        <v/>
      </c>
      <c r="AM14" s="5" t="str">
        <f>IF(Tabla1[[#This Row],[Municipio afectado 9]]&lt;&gt;"",_xlfn.XLOOKUP(Tabla1[[#This Row],[Municipio afectado 9]],Dimensiones!$D$2:$D$1123,Dimensiones!$E$2:$E$1123,"Revise municipio afectado"),"")</f>
        <v/>
      </c>
      <c r="AN14" s="5" t="str">
        <f>IF(Tabla1[[#This Row],[Municipio afectado 9]]&lt;&gt;"",_xlfn.XLOOKUP(Tabla1[[#This Row],[Municipio afectado 9]],Dimensiones!$D$2:$D$1123,Dimensiones!$F$2:$F$1123,"Revise municipio afectado"),"")</f>
        <v/>
      </c>
      <c r="AP14" s="5">
        <v>743.5</v>
      </c>
      <c r="AS14" s="5" t="str">
        <f ca="1">IF(Tabla1[[#This Row],[Fecha_inicio_Revision]]="","",IF(Tabla1[[#This Row],[Fecha_inicio_Revision]]+10-TODAY()&gt;=0,CONCATENATE("Quedan ",Tabla1[[#This Row],[Fecha_inicio_Revision]]+10-TODAY()," días para revisar el radicado"),"Radicado vencido"))</f>
        <v/>
      </c>
      <c r="AY14" s="5" t="str">
        <f>IF(Tabla1[[#This Row],[Fecha respuesta Subsanacion]]="S/I","N/A",IF(Tabla1[[#This Row],[Fecha solicitud de subsanacion]]="","",IF(Tabla1[[#This Row],[Fecha respuesta Subsanacion]]-Tabla1[[#This Row],[Fecha solicitud de subsanacion]]&lt;=30,"Si","No")))</f>
        <v/>
      </c>
      <c r="BB14" s="5"/>
      <c r="BE14" s="5" t="s">
        <v>131</v>
      </c>
      <c r="BF14" s="5">
        <v>2009</v>
      </c>
    </row>
    <row r="15" spans="1:59">
      <c r="A15" s="2">
        <f t="shared" si="0"/>
        <v>14</v>
      </c>
      <c r="E15" s="5" t="str">
        <f>IF(Tabla1[[#This Row],[Fecha_Radicacion]]="S/I","S/I",IF(Tabla1[[#This Row],[Fecha_Radicacion]]&lt;&gt;"",YEAR(D15),""))</f>
        <v/>
      </c>
      <c r="F15" s="5" t="s">
        <v>132</v>
      </c>
      <c r="I15" s="5" t="s">
        <v>60</v>
      </c>
      <c r="J15" s="5" t="s">
        <v>133</v>
      </c>
      <c r="L15" s="5" t="s">
        <v>134</v>
      </c>
      <c r="N15" s="5" t="s">
        <v>135</v>
      </c>
      <c r="O15" s="5" t="str">
        <f>(_xlfn.XLOOKUP(Tabla1[[#This Row],[Municipio afectado 1]],Dimensiones!$D$2:$D$1123,Dimensiones!$E$2:$E$1123,"Revise municipio afectado"))</f>
        <v>N/A</v>
      </c>
      <c r="P15" s="5" t="str">
        <f>_xlfn.XLOOKUP(Tabla1[[#This Row],[Municipio afectado 1]],Dimensiones!$D$2:$D$1123,Dimensiones!$F$2:$F$1123,"Revise municipio afectado")</f>
        <v>ZOMAC</v>
      </c>
      <c r="R15" s="5" t="str">
        <f>IF(Tabla1[[#This Row],[Municipio afectado 2]]&lt;&gt;"",_xlfn.XLOOKUP(Tabla1[[#This Row],[Municipio afectado 2]],Dimensiones!$D$2:$D$1123,Dimensiones!$E$2:$E$1123,"Revise municipio afectado"),"")</f>
        <v/>
      </c>
      <c r="S15" s="5" t="str">
        <f>IF(Tabla1[[#This Row],[Municipio afectado 2]]&lt;&gt;"",_xlfn.XLOOKUP(Tabla1[[#This Row],[Municipio afectado 2]],Dimensiones!$D$2:$D$1123,Dimensiones!$F$2:$F$1123,"Revise municipio afectado"),"")</f>
        <v/>
      </c>
      <c r="U15" s="5" t="str">
        <f>IF(Tabla1[[#This Row],[Municipio afectado 3]]&lt;&gt;"",_xlfn.XLOOKUP(Tabla1[[#This Row],[Municipio afectado 3]],Dimensiones!$D$2:$D$1123,Dimensiones!$E$2:$E$1123,"Revise municipio afectado"),"")</f>
        <v/>
      </c>
      <c r="V15" s="5" t="str">
        <f>IF(Tabla1[[#This Row],[Municipio afectado 3]]&lt;&gt;"",_xlfn.XLOOKUP(Tabla1[[#This Row],[Municipio afectado 3]],Dimensiones!$D$2:$D$1123,Dimensiones!$F$2:$F$1123,"Revise municipio afectado"),"")</f>
        <v/>
      </c>
      <c r="X15" s="5" t="str">
        <f>IF(Tabla1[[#This Row],[Municipio afectado 4]]&lt;&gt;"",_xlfn.XLOOKUP(Tabla1[[#This Row],[Municipio afectado 4]],Dimensiones!$D$2:$D$1123,Dimensiones!$E$2:$E$1123,"Revise municipio afectado"),"")</f>
        <v/>
      </c>
      <c r="Y15" s="5" t="str">
        <f>IF(Tabla1[[#This Row],[Municipio afectado 4]]&lt;&gt;"",_xlfn.XLOOKUP(Tabla1[[#This Row],[Municipio afectado 4]],Dimensiones!$D$2:$D$1123,Dimensiones!$F$2:$F$1123,"Revise municipio afectado"),"")</f>
        <v/>
      </c>
      <c r="AA15" s="5" t="str">
        <f>IF(Tabla1[[#This Row],[Municipio afectado 5]]&lt;&gt;"",_xlfn.XLOOKUP(Tabla1[[#This Row],[Municipio afectado 5]],Dimensiones!$D$2:$D$1123,Dimensiones!$E$2:$E$1123,"Revise municipio afectado"),"")</f>
        <v/>
      </c>
      <c r="AB15" s="5" t="str">
        <f>IF(Tabla1[[#This Row],[Municipio afectado 5]]&lt;&gt;"",_xlfn.XLOOKUP(Tabla1[[#This Row],[Municipio afectado 5]],Dimensiones!$D$2:$D$1123,Dimensiones!$F$2:$F$1123,"Revise municipio afectado"),"")</f>
        <v/>
      </c>
      <c r="AD15" s="5" t="str">
        <f>IF(Tabla1[[#This Row],[Municipio afectado 6]]&lt;&gt;"",_xlfn.XLOOKUP(Tabla1[[#This Row],[Municipio afectado 6]],Dimensiones!$D$2:$D$1123,Dimensiones!$E$2:$E$1123,"Revise municipio afectado"),"")</f>
        <v/>
      </c>
      <c r="AE15" s="5" t="str">
        <f>IF(Tabla1[[#This Row],[Municipio afectado 6]]&lt;&gt;"",_xlfn.XLOOKUP(Tabla1[[#This Row],[Municipio afectado 6]],Dimensiones!$D$2:$D$1123,Dimensiones!$F$2:$F$1123,"Revise municipio afectado"),"")</f>
        <v/>
      </c>
      <c r="AG15" s="5" t="str">
        <f>IF(Tabla1[[#This Row],[Municipio afectado 7]]&lt;&gt;"",_xlfn.XLOOKUP(Tabla1[[#This Row],[Municipio afectado 7]],Dimensiones!$D$2:$D$1123,Dimensiones!$E$2:$E$1123,"Revise municipio afectado"),"")</f>
        <v/>
      </c>
      <c r="AH15" s="5" t="str">
        <f>IF(Tabla1[[#This Row],[Municipio afectado 7]]&lt;&gt;"",_xlfn.XLOOKUP(Tabla1[[#This Row],[Municipio afectado 7]],Dimensiones!$D$2:$D$1123,Dimensiones!$F$2:$F$1123,"Revise municipio afectado"),"")</f>
        <v/>
      </c>
      <c r="AJ15" s="5" t="str">
        <f>IF(Tabla1[[#This Row],[Municipio afectado 8]]&lt;&gt;"",_xlfn.XLOOKUP(Tabla1[[#This Row],[Municipio afectado 8]],Dimensiones!$D$2:$D$1123,Dimensiones!$E$2:$E$1123,"Revise municipio afectado"),"")</f>
        <v/>
      </c>
      <c r="AK15" s="5" t="str">
        <f>IF(Tabla1[[#This Row],[Municipio afectado 8]]&lt;&gt;"",_xlfn.XLOOKUP(Tabla1[[#This Row],[Municipio afectado 8]],Dimensiones!$D$2:$D$1123,Dimensiones!$F$2:$F$1123,"Revise municipio afectado"),"")</f>
        <v/>
      </c>
      <c r="AM15" s="5" t="str">
        <f>IF(Tabla1[[#This Row],[Municipio afectado 9]]&lt;&gt;"",_xlfn.XLOOKUP(Tabla1[[#This Row],[Municipio afectado 9]],Dimensiones!$D$2:$D$1123,Dimensiones!$E$2:$E$1123,"Revise municipio afectado"),"")</f>
        <v/>
      </c>
      <c r="AN15" s="5" t="str">
        <f>IF(Tabla1[[#This Row],[Municipio afectado 9]]&lt;&gt;"",_xlfn.XLOOKUP(Tabla1[[#This Row],[Municipio afectado 9]],Dimensiones!$D$2:$D$1123,Dimensiones!$F$2:$F$1123,"Revise municipio afectado"),"")</f>
        <v/>
      </c>
      <c r="AP15" s="5">
        <v>390</v>
      </c>
      <c r="AS15" s="5" t="str">
        <f ca="1">IF(Tabla1[[#This Row],[Fecha_inicio_Revision]]="","",IF(Tabla1[[#This Row],[Fecha_inicio_Revision]]+10-TODAY()&gt;=0,CONCATENATE("Quedan ",Tabla1[[#This Row],[Fecha_inicio_Revision]]+10-TODAY()," días para revisar el radicado"),"Radicado vencido"))</f>
        <v/>
      </c>
      <c r="AY15" s="5" t="str">
        <f>IF(Tabla1[[#This Row],[Fecha respuesta Subsanacion]]="S/I","N/A",IF(Tabla1[[#This Row],[Fecha solicitud de subsanacion]]="","",IF(Tabla1[[#This Row],[Fecha respuesta Subsanacion]]-Tabla1[[#This Row],[Fecha solicitud de subsanacion]]&lt;=30,"Si","No")))</f>
        <v/>
      </c>
      <c r="BB15" s="5"/>
      <c r="BE15" s="5" t="s">
        <v>136</v>
      </c>
      <c r="BF15" s="5">
        <v>2009</v>
      </c>
    </row>
    <row r="16" spans="1:59">
      <c r="A16" s="2">
        <f t="shared" si="0"/>
        <v>15</v>
      </c>
      <c r="E16" s="5" t="str">
        <f>IF(Tabla1[[#This Row],[Fecha_Radicacion]]="S/I","S/I",IF(Tabla1[[#This Row],[Fecha_Radicacion]]&lt;&gt;"",YEAR(D16),""))</f>
        <v/>
      </c>
      <c r="F16" s="5" t="s">
        <v>137</v>
      </c>
      <c r="I16" s="5" t="s">
        <v>60</v>
      </c>
      <c r="J16" s="5" t="s">
        <v>138</v>
      </c>
      <c r="L16" s="5" t="s">
        <v>62</v>
      </c>
      <c r="N16" s="5" t="s">
        <v>130</v>
      </c>
      <c r="O16" s="5" t="str">
        <f>(_xlfn.XLOOKUP(Tabla1[[#This Row],[Municipio afectado 1]],Dimensiones!$D$2:$D$1123,Dimensiones!$E$2:$E$1123,"Revise municipio afectado"))</f>
        <v>N/A</v>
      </c>
      <c r="P16" s="5" t="str">
        <f>_xlfn.XLOOKUP(Tabla1[[#This Row],[Municipio afectado 1]],Dimensiones!$D$2:$D$1123,Dimensiones!$F$2:$F$1123,"Revise municipio afectado")</f>
        <v>N/A</v>
      </c>
      <c r="R16" s="5" t="str">
        <f>IF(Tabla1[[#This Row],[Municipio afectado 2]]&lt;&gt;"",_xlfn.XLOOKUP(Tabla1[[#This Row],[Municipio afectado 2]],Dimensiones!$D$2:$D$1123,Dimensiones!$E$2:$E$1123,"Revise municipio afectado"),"")</f>
        <v/>
      </c>
      <c r="S16" s="5" t="str">
        <f>IF(Tabla1[[#This Row],[Municipio afectado 2]]&lt;&gt;"",_xlfn.XLOOKUP(Tabla1[[#This Row],[Municipio afectado 2]],Dimensiones!$D$2:$D$1123,Dimensiones!$F$2:$F$1123,"Revise municipio afectado"),"")</f>
        <v/>
      </c>
      <c r="U16" s="5" t="str">
        <f>IF(Tabla1[[#This Row],[Municipio afectado 3]]&lt;&gt;"",_xlfn.XLOOKUP(Tabla1[[#This Row],[Municipio afectado 3]],Dimensiones!$D$2:$D$1123,Dimensiones!$E$2:$E$1123,"Revise municipio afectado"),"")</f>
        <v/>
      </c>
      <c r="V16" s="5" t="str">
        <f>IF(Tabla1[[#This Row],[Municipio afectado 3]]&lt;&gt;"",_xlfn.XLOOKUP(Tabla1[[#This Row],[Municipio afectado 3]],Dimensiones!$D$2:$D$1123,Dimensiones!$F$2:$F$1123,"Revise municipio afectado"),"")</f>
        <v/>
      </c>
      <c r="X16" s="5" t="str">
        <f>IF(Tabla1[[#This Row],[Municipio afectado 4]]&lt;&gt;"",_xlfn.XLOOKUP(Tabla1[[#This Row],[Municipio afectado 4]],Dimensiones!$D$2:$D$1123,Dimensiones!$E$2:$E$1123,"Revise municipio afectado"),"")</f>
        <v/>
      </c>
      <c r="Y16" s="5" t="str">
        <f>IF(Tabla1[[#This Row],[Municipio afectado 4]]&lt;&gt;"",_xlfn.XLOOKUP(Tabla1[[#This Row],[Municipio afectado 4]],Dimensiones!$D$2:$D$1123,Dimensiones!$F$2:$F$1123,"Revise municipio afectado"),"")</f>
        <v/>
      </c>
      <c r="AA16" s="5" t="str">
        <f>IF(Tabla1[[#This Row],[Municipio afectado 5]]&lt;&gt;"",_xlfn.XLOOKUP(Tabla1[[#This Row],[Municipio afectado 5]],Dimensiones!$D$2:$D$1123,Dimensiones!$E$2:$E$1123,"Revise municipio afectado"),"")</f>
        <v/>
      </c>
      <c r="AB16" s="5" t="str">
        <f>IF(Tabla1[[#This Row],[Municipio afectado 5]]&lt;&gt;"",_xlfn.XLOOKUP(Tabla1[[#This Row],[Municipio afectado 5]],Dimensiones!$D$2:$D$1123,Dimensiones!$F$2:$F$1123,"Revise municipio afectado"),"")</f>
        <v/>
      </c>
      <c r="AD16" s="5" t="str">
        <f>IF(Tabla1[[#This Row],[Municipio afectado 6]]&lt;&gt;"",_xlfn.XLOOKUP(Tabla1[[#This Row],[Municipio afectado 6]],Dimensiones!$D$2:$D$1123,Dimensiones!$E$2:$E$1123,"Revise municipio afectado"),"")</f>
        <v/>
      </c>
      <c r="AE16" s="5" t="str">
        <f>IF(Tabla1[[#This Row],[Municipio afectado 6]]&lt;&gt;"",_xlfn.XLOOKUP(Tabla1[[#This Row],[Municipio afectado 6]],Dimensiones!$D$2:$D$1123,Dimensiones!$F$2:$F$1123,"Revise municipio afectado"),"")</f>
        <v/>
      </c>
      <c r="AG16" s="5" t="str">
        <f>IF(Tabla1[[#This Row],[Municipio afectado 7]]&lt;&gt;"",_xlfn.XLOOKUP(Tabla1[[#This Row],[Municipio afectado 7]],Dimensiones!$D$2:$D$1123,Dimensiones!$E$2:$E$1123,"Revise municipio afectado"),"")</f>
        <v/>
      </c>
      <c r="AH16" s="5" t="str">
        <f>IF(Tabla1[[#This Row],[Municipio afectado 7]]&lt;&gt;"",_xlfn.XLOOKUP(Tabla1[[#This Row],[Municipio afectado 7]],Dimensiones!$D$2:$D$1123,Dimensiones!$F$2:$F$1123,"Revise municipio afectado"),"")</f>
        <v/>
      </c>
      <c r="AJ16" s="5" t="str">
        <f>IF(Tabla1[[#This Row],[Municipio afectado 8]]&lt;&gt;"",_xlfn.XLOOKUP(Tabla1[[#This Row],[Municipio afectado 8]],Dimensiones!$D$2:$D$1123,Dimensiones!$E$2:$E$1123,"Revise municipio afectado"),"")</f>
        <v/>
      </c>
      <c r="AK16" s="5" t="str">
        <f>IF(Tabla1[[#This Row],[Municipio afectado 8]]&lt;&gt;"",_xlfn.XLOOKUP(Tabla1[[#This Row],[Municipio afectado 8]],Dimensiones!$D$2:$D$1123,Dimensiones!$F$2:$F$1123,"Revise municipio afectado"),"")</f>
        <v/>
      </c>
      <c r="AM16" s="5" t="str">
        <f>IF(Tabla1[[#This Row],[Municipio afectado 9]]&lt;&gt;"",_xlfn.XLOOKUP(Tabla1[[#This Row],[Municipio afectado 9]],Dimensiones!$D$2:$D$1123,Dimensiones!$E$2:$E$1123,"Revise municipio afectado"),"")</f>
        <v/>
      </c>
      <c r="AN16" s="5" t="str">
        <f>IF(Tabla1[[#This Row],[Municipio afectado 9]]&lt;&gt;"",_xlfn.XLOOKUP(Tabla1[[#This Row],[Municipio afectado 9]],Dimensiones!$D$2:$D$1123,Dimensiones!$F$2:$F$1123,"Revise municipio afectado"),"")</f>
        <v/>
      </c>
      <c r="AP16" s="5">
        <v>342</v>
      </c>
      <c r="AS16" s="5" t="str">
        <f ca="1">IF(Tabla1[[#This Row],[Fecha_inicio_Revision]]="","",IF(Tabla1[[#This Row],[Fecha_inicio_Revision]]+10-TODAY()&gt;=0,CONCATENATE("Quedan ",Tabla1[[#This Row],[Fecha_inicio_Revision]]+10-TODAY()," días para revisar el radicado"),"Radicado vencido"))</f>
        <v/>
      </c>
      <c r="AY16" s="5" t="str">
        <f>IF(Tabla1[[#This Row],[Fecha respuesta Subsanacion]]="S/I","N/A",IF(Tabla1[[#This Row],[Fecha solicitud de subsanacion]]="","",IF(Tabla1[[#This Row],[Fecha respuesta Subsanacion]]-Tabla1[[#This Row],[Fecha solicitud de subsanacion]]&lt;=30,"Si","No")))</f>
        <v/>
      </c>
      <c r="BB16" s="5"/>
      <c r="BE16" s="5" t="s">
        <v>139</v>
      </c>
      <c r="BF16" s="5">
        <v>2009</v>
      </c>
    </row>
    <row r="17" spans="1:58">
      <c r="A17" s="2">
        <f t="shared" si="0"/>
        <v>16</v>
      </c>
      <c r="E17" s="5" t="str">
        <f>IF(Tabla1[[#This Row],[Fecha_Radicacion]]="S/I","S/I",IF(Tabla1[[#This Row],[Fecha_Radicacion]]&lt;&gt;"",YEAR(D17),""))</f>
        <v/>
      </c>
      <c r="F17" s="5" t="s">
        <v>140</v>
      </c>
      <c r="I17" s="5" t="s">
        <v>60</v>
      </c>
      <c r="J17" s="5" t="s">
        <v>141</v>
      </c>
      <c r="L17" s="5" t="s">
        <v>70</v>
      </c>
      <c r="N17" s="5" t="s">
        <v>142</v>
      </c>
      <c r="O17" s="5" t="str">
        <f>(_xlfn.XLOOKUP(Tabla1[[#This Row],[Municipio afectado 1]],Dimensiones!$D$2:$D$1123,Dimensiones!$E$2:$E$1123,"Revise municipio afectado"))</f>
        <v>N/A</v>
      </c>
      <c r="P17" s="5" t="str">
        <f>_xlfn.XLOOKUP(Tabla1[[#This Row],[Municipio afectado 1]],Dimensiones!$D$2:$D$1123,Dimensiones!$F$2:$F$1123,"Revise municipio afectado")</f>
        <v>ZOMAC</v>
      </c>
      <c r="R17" s="5" t="str">
        <f>IF(Tabla1[[#This Row],[Municipio afectado 2]]&lt;&gt;"",_xlfn.XLOOKUP(Tabla1[[#This Row],[Municipio afectado 2]],Dimensiones!$D$2:$D$1123,Dimensiones!$E$2:$E$1123,"Revise municipio afectado"),"")</f>
        <v/>
      </c>
      <c r="S17" s="5" t="str">
        <f>IF(Tabla1[[#This Row],[Municipio afectado 2]]&lt;&gt;"",_xlfn.XLOOKUP(Tabla1[[#This Row],[Municipio afectado 2]],Dimensiones!$D$2:$D$1123,Dimensiones!$F$2:$F$1123,"Revise municipio afectado"),"")</f>
        <v/>
      </c>
      <c r="U17" s="5" t="str">
        <f>IF(Tabla1[[#This Row],[Municipio afectado 3]]&lt;&gt;"",_xlfn.XLOOKUP(Tabla1[[#This Row],[Municipio afectado 3]],Dimensiones!$D$2:$D$1123,Dimensiones!$E$2:$E$1123,"Revise municipio afectado"),"")</f>
        <v/>
      </c>
      <c r="V17" s="5" t="str">
        <f>IF(Tabla1[[#This Row],[Municipio afectado 3]]&lt;&gt;"",_xlfn.XLOOKUP(Tabla1[[#This Row],[Municipio afectado 3]],Dimensiones!$D$2:$D$1123,Dimensiones!$F$2:$F$1123,"Revise municipio afectado"),"")</f>
        <v/>
      </c>
      <c r="X17" s="5" t="str">
        <f>IF(Tabla1[[#This Row],[Municipio afectado 4]]&lt;&gt;"",_xlfn.XLOOKUP(Tabla1[[#This Row],[Municipio afectado 4]],Dimensiones!$D$2:$D$1123,Dimensiones!$E$2:$E$1123,"Revise municipio afectado"),"")</f>
        <v/>
      </c>
      <c r="Y17" s="5" t="str">
        <f>IF(Tabla1[[#This Row],[Municipio afectado 4]]&lt;&gt;"",_xlfn.XLOOKUP(Tabla1[[#This Row],[Municipio afectado 4]],Dimensiones!$D$2:$D$1123,Dimensiones!$F$2:$F$1123,"Revise municipio afectado"),"")</f>
        <v/>
      </c>
      <c r="AA17" s="5" t="str">
        <f>IF(Tabla1[[#This Row],[Municipio afectado 5]]&lt;&gt;"",_xlfn.XLOOKUP(Tabla1[[#This Row],[Municipio afectado 5]],Dimensiones!$D$2:$D$1123,Dimensiones!$E$2:$E$1123,"Revise municipio afectado"),"")</f>
        <v/>
      </c>
      <c r="AB17" s="5" t="str">
        <f>IF(Tabla1[[#This Row],[Municipio afectado 5]]&lt;&gt;"",_xlfn.XLOOKUP(Tabla1[[#This Row],[Municipio afectado 5]],Dimensiones!$D$2:$D$1123,Dimensiones!$F$2:$F$1123,"Revise municipio afectado"),"")</f>
        <v/>
      </c>
      <c r="AD17" s="5" t="str">
        <f>IF(Tabla1[[#This Row],[Municipio afectado 6]]&lt;&gt;"",_xlfn.XLOOKUP(Tabla1[[#This Row],[Municipio afectado 6]],Dimensiones!$D$2:$D$1123,Dimensiones!$E$2:$E$1123,"Revise municipio afectado"),"")</f>
        <v/>
      </c>
      <c r="AE17" s="5" t="str">
        <f>IF(Tabla1[[#This Row],[Municipio afectado 6]]&lt;&gt;"",_xlfn.XLOOKUP(Tabla1[[#This Row],[Municipio afectado 6]],Dimensiones!$D$2:$D$1123,Dimensiones!$F$2:$F$1123,"Revise municipio afectado"),"")</f>
        <v/>
      </c>
      <c r="AG17" s="5" t="str">
        <f>IF(Tabla1[[#This Row],[Municipio afectado 7]]&lt;&gt;"",_xlfn.XLOOKUP(Tabla1[[#This Row],[Municipio afectado 7]],Dimensiones!$D$2:$D$1123,Dimensiones!$E$2:$E$1123,"Revise municipio afectado"),"")</f>
        <v/>
      </c>
      <c r="AH17" s="5" t="str">
        <f>IF(Tabla1[[#This Row],[Municipio afectado 7]]&lt;&gt;"",_xlfn.XLOOKUP(Tabla1[[#This Row],[Municipio afectado 7]],Dimensiones!$D$2:$D$1123,Dimensiones!$F$2:$F$1123,"Revise municipio afectado"),"")</f>
        <v/>
      </c>
      <c r="AJ17" s="5" t="str">
        <f>IF(Tabla1[[#This Row],[Municipio afectado 8]]&lt;&gt;"",_xlfn.XLOOKUP(Tabla1[[#This Row],[Municipio afectado 8]],Dimensiones!$D$2:$D$1123,Dimensiones!$E$2:$E$1123,"Revise municipio afectado"),"")</f>
        <v/>
      </c>
      <c r="AK17" s="5" t="str">
        <f>IF(Tabla1[[#This Row],[Municipio afectado 8]]&lt;&gt;"",_xlfn.XLOOKUP(Tabla1[[#This Row],[Municipio afectado 8]],Dimensiones!$D$2:$D$1123,Dimensiones!$F$2:$F$1123,"Revise municipio afectado"),"")</f>
        <v/>
      </c>
      <c r="AM17" s="5" t="str">
        <f>IF(Tabla1[[#This Row],[Municipio afectado 9]]&lt;&gt;"",_xlfn.XLOOKUP(Tabla1[[#This Row],[Municipio afectado 9]],Dimensiones!$D$2:$D$1123,Dimensiones!$E$2:$E$1123,"Revise municipio afectado"),"")</f>
        <v/>
      </c>
      <c r="AN17" s="5" t="str">
        <f>IF(Tabla1[[#This Row],[Municipio afectado 9]]&lt;&gt;"",_xlfn.XLOOKUP(Tabla1[[#This Row],[Municipio afectado 9]],Dimensiones!$D$2:$D$1123,Dimensiones!$F$2:$F$1123,"Revise municipio afectado"),"")</f>
        <v/>
      </c>
      <c r="AP17" s="5">
        <v>1559.7</v>
      </c>
      <c r="AS17" s="5" t="str">
        <f ca="1">IF(Tabla1[[#This Row],[Fecha_inicio_Revision]]="","",IF(Tabla1[[#This Row],[Fecha_inicio_Revision]]+10-TODAY()&gt;=0,CONCATENATE("Quedan ",Tabla1[[#This Row],[Fecha_inicio_Revision]]+10-TODAY()," días para revisar el radicado"),"Radicado vencido"))</f>
        <v/>
      </c>
      <c r="AY17" s="5" t="str">
        <f>IF(Tabla1[[#This Row],[Fecha respuesta Subsanacion]]="S/I","N/A",IF(Tabla1[[#This Row],[Fecha solicitud de subsanacion]]="","",IF(Tabla1[[#This Row],[Fecha respuesta Subsanacion]]-Tabla1[[#This Row],[Fecha solicitud de subsanacion]]&lt;=30,"Si","No")))</f>
        <v/>
      </c>
      <c r="BB17" s="5"/>
      <c r="BE17" s="5" t="s">
        <v>143</v>
      </c>
      <c r="BF17" s="5">
        <v>2009</v>
      </c>
    </row>
    <row r="18" spans="1:58">
      <c r="A18" s="2">
        <f t="shared" si="0"/>
        <v>17</v>
      </c>
      <c r="E18" s="5" t="str">
        <f>IF(Tabla1[[#This Row],[Fecha_Radicacion]]="S/I","S/I",IF(Tabla1[[#This Row],[Fecha_Radicacion]]&lt;&gt;"",YEAR(D18),""))</f>
        <v/>
      </c>
      <c r="F18" s="5" t="s">
        <v>144</v>
      </c>
      <c r="I18" s="5" t="s">
        <v>60</v>
      </c>
      <c r="J18" s="5" t="s">
        <v>145</v>
      </c>
      <c r="L18" s="5" t="s">
        <v>62</v>
      </c>
      <c r="N18" s="5" t="s">
        <v>130</v>
      </c>
      <c r="O18" s="5" t="str">
        <f>(_xlfn.XLOOKUP(Tabla1[[#This Row],[Municipio afectado 1]],Dimensiones!$D$2:$D$1123,Dimensiones!$E$2:$E$1123,"Revise municipio afectado"))</f>
        <v>N/A</v>
      </c>
      <c r="P18" s="5" t="str">
        <f>_xlfn.XLOOKUP(Tabla1[[#This Row],[Municipio afectado 1]],Dimensiones!$D$2:$D$1123,Dimensiones!$F$2:$F$1123,"Revise municipio afectado")</f>
        <v>N/A</v>
      </c>
      <c r="Q18" s="5" t="s">
        <v>66</v>
      </c>
      <c r="R18" s="5" t="str">
        <f>IF(Tabla1[[#This Row],[Municipio afectado 2]]&lt;&gt;"",_xlfn.XLOOKUP(Tabla1[[#This Row],[Municipio afectado 2]],Dimensiones!$D$2:$D$1123,Dimensiones!$E$2:$E$1123,"Revise municipio afectado"),"")</f>
        <v>N/A</v>
      </c>
      <c r="S18" s="5" t="str">
        <f>IF(Tabla1[[#This Row],[Municipio afectado 2]]&lt;&gt;"",_xlfn.XLOOKUP(Tabla1[[#This Row],[Municipio afectado 2]],Dimensiones!$D$2:$D$1123,Dimensiones!$F$2:$F$1123,"Revise municipio afectado"),"")</f>
        <v>N/A</v>
      </c>
      <c r="T18" s="5" t="s">
        <v>146</v>
      </c>
      <c r="U18" s="5" t="str">
        <f>IF(Tabla1[[#This Row],[Municipio afectado 3]]&lt;&gt;"",_xlfn.XLOOKUP(Tabla1[[#This Row],[Municipio afectado 3]],Dimensiones!$D$2:$D$1123,Dimensiones!$E$2:$E$1123,"Revise municipio afectado"),"")</f>
        <v>N/A</v>
      </c>
      <c r="V18" s="5" t="str">
        <f>IF(Tabla1[[#This Row],[Municipio afectado 3]]&lt;&gt;"",_xlfn.XLOOKUP(Tabla1[[#This Row],[Municipio afectado 3]],Dimensiones!$D$2:$D$1123,Dimensiones!$F$2:$F$1123,"Revise municipio afectado"),"")</f>
        <v>N/A</v>
      </c>
      <c r="X18" s="5" t="str">
        <f>IF(Tabla1[[#This Row],[Municipio afectado 4]]&lt;&gt;"",_xlfn.XLOOKUP(Tabla1[[#This Row],[Municipio afectado 4]],Dimensiones!$D$2:$D$1123,Dimensiones!$E$2:$E$1123,"Revise municipio afectado"),"")</f>
        <v/>
      </c>
      <c r="Y18" s="5" t="str">
        <f>IF(Tabla1[[#This Row],[Municipio afectado 4]]&lt;&gt;"",_xlfn.XLOOKUP(Tabla1[[#This Row],[Municipio afectado 4]],Dimensiones!$D$2:$D$1123,Dimensiones!$F$2:$F$1123,"Revise municipio afectado"),"")</f>
        <v/>
      </c>
      <c r="AA18" s="5" t="str">
        <f>IF(Tabla1[[#This Row],[Municipio afectado 5]]&lt;&gt;"",_xlfn.XLOOKUP(Tabla1[[#This Row],[Municipio afectado 5]],Dimensiones!$D$2:$D$1123,Dimensiones!$E$2:$E$1123,"Revise municipio afectado"),"")</f>
        <v/>
      </c>
      <c r="AB18" s="5" t="str">
        <f>IF(Tabla1[[#This Row],[Municipio afectado 5]]&lt;&gt;"",_xlfn.XLOOKUP(Tabla1[[#This Row],[Municipio afectado 5]],Dimensiones!$D$2:$D$1123,Dimensiones!$F$2:$F$1123,"Revise municipio afectado"),"")</f>
        <v/>
      </c>
      <c r="AD18" s="5" t="str">
        <f>IF(Tabla1[[#This Row],[Municipio afectado 6]]&lt;&gt;"",_xlfn.XLOOKUP(Tabla1[[#This Row],[Municipio afectado 6]],Dimensiones!$D$2:$D$1123,Dimensiones!$E$2:$E$1123,"Revise municipio afectado"),"")</f>
        <v/>
      </c>
      <c r="AE18" s="5" t="str">
        <f>IF(Tabla1[[#This Row],[Municipio afectado 6]]&lt;&gt;"",_xlfn.XLOOKUP(Tabla1[[#This Row],[Municipio afectado 6]],Dimensiones!$D$2:$D$1123,Dimensiones!$F$2:$F$1123,"Revise municipio afectado"),"")</f>
        <v/>
      </c>
      <c r="AG18" s="5" t="str">
        <f>IF(Tabla1[[#This Row],[Municipio afectado 7]]&lt;&gt;"",_xlfn.XLOOKUP(Tabla1[[#This Row],[Municipio afectado 7]],Dimensiones!$D$2:$D$1123,Dimensiones!$E$2:$E$1123,"Revise municipio afectado"),"")</f>
        <v/>
      </c>
      <c r="AH18" s="5" t="str">
        <f>IF(Tabla1[[#This Row],[Municipio afectado 7]]&lt;&gt;"",_xlfn.XLOOKUP(Tabla1[[#This Row],[Municipio afectado 7]],Dimensiones!$D$2:$D$1123,Dimensiones!$F$2:$F$1123,"Revise municipio afectado"),"")</f>
        <v/>
      </c>
      <c r="AJ18" s="5" t="str">
        <f>IF(Tabla1[[#This Row],[Municipio afectado 8]]&lt;&gt;"",_xlfn.XLOOKUP(Tabla1[[#This Row],[Municipio afectado 8]],Dimensiones!$D$2:$D$1123,Dimensiones!$E$2:$E$1123,"Revise municipio afectado"),"")</f>
        <v/>
      </c>
      <c r="AK18" s="5" t="str">
        <f>IF(Tabla1[[#This Row],[Municipio afectado 8]]&lt;&gt;"",_xlfn.XLOOKUP(Tabla1[[#This Row],[Municipio afectado 8]],Dimensiones!$D$2:$D$1123,Dimensiones!$F$2:$F$1123,"Revise municipio afectado"),"")</f>
        <v/>
      </c>
      <c r="AM18" s="5" t="str">
        <f>IF(Tabla1[[#This Row],[Municipio afectado 9]]&lt;&gt;"",_xlfn.XLOOKUP(Tabla1[[#This Row],[Municipio afectado 9]],Dimensiones!$D$2:$D$1123,Dimensiones!$E$2:$E$1123,"Revise municipio afectado"),"")</f>
        <v/>
      </c>
      <c r="AN18" s="5" t="str">
        <f>IF(Tabla1[[#This Row],[Municipio afectado 9]]&lt;&gt;"",_xlfn.XLOOKUP(Tabla1[[#This Row],[Municipio afectado 9]],Dimensiones!$D$2:$D$1123,Dimensiones!$F$2:$F$1123,"Revise municipio afectado"),"")</f>
        <v/>
      </c>
      <c r="AP18" s="5">
        <v>200</v>
      </c>
      <c r="AS18" s="5" t="str">
        <f ca="1">IF(Tabla1[[#This Row],[Fecha_inicio_Revision]]="","",IF(Tabla1[[#This Row],[Fecha_inicio_Revision]]+10-TODAY()&gt;=0,CONCATENATE("Quedan ",Tabla1[[#This Row],[Fecha_inicio_Revision]]+10-TODAY()," días para revisar el radicado"),"Radicado vencido"))</f>
        <v/>
      </c>
      <c r="AY18" s="5" t="str">
        <f>IF(Tabla1[[#This Row],[Fecha respuesta Subsanacion]]="S/I","N/A",IF(Tabla1[[#This Row],[Fecha solicitud de subsanacion]]="","",IF(Tabla1[[#This Row],[Fecha respuesta Subsanacion]]-Tabla1[[#This Row],[Fecha solicitud de subsanacion]]&lt;=30,"Si","No")))</f>
        <v/>
      </c>
      <c r="BB18" s="5"/>
      <c r="BE18" s="5" t="s">
        <v>147</v>
      </c>
      <c r="BF18" s="5">
        <v>2009</v>
      </c>
    </row>
    <row r="19" spans="1:58">
      <c r="A19" s="2">
        <f t="shared" si="0"/>
        <v>18</v>
      </c>
      <c r="E19" s="5" t="str">
        <f>IF(Tabla1[[#This Row],[Fecha_Radicacion]]="S/I","S/I",IF(Tabla1[[#This Row],[Fecha_Radicacion]]&lt;&gt;"",YEAR(D19),""))</f>
        <v/>
      </c>
      <c r="F19" s="5" t="s">
        <v>148</v>
      </c>
      <c r="I19" s="5" t="s">
        <v>60</v>
      </c>
      <c r="J19" s="5" t="s">
        <v>149</v>
      </c>
      <c r="L19" s="5" t="s">
        <v>75</v>
      </c>
      <c r="N19" s="5" t="s">
        <v>113</v>
      </c>
      <c r="O19" s="5" t="str">
        <f>(_xlfn.XLOOKUP(Tabla1[[#This Row],[Municipio afectado 1]],Dimensiones!$D$2:$D$1123,Dimensiones!$E$2:$E$1123,"Revise municipio afectado"))</f>
        <v>N/A</v>
      </c>
      <c r="P19" s="5" t="str">
        <f>_xlfn.XLOOKUP(Tabla1[[#This Row],[Municipio afectado 1]],Dimensiones!$D$2:$D$1123,Dimensiones!$F$2:$F$1123,"Revise municipio afectado")</f>
        <v>ZOMAC</v>
      </c>
      <c r="Q19" s="5" t="s">
        <v>150</v>
      </c>
      <c r="R19" s="5" t="str">
        <f>IF(Tabla1[[#This Row],[Municipio afectado 2]]&lt;&gt;"",_xlfn.XLOOKUP(Tabla1[[#This Row],[Municipio afectado 2]],Dimensiones!$D$2:$D$1123,Dimensiones!$E$2:$E$1123,"Revise municipio afectado"),"")</f>
        <v>N/A</v>
      </c>
      <c r="S19" s="5" t="str">
        <f>IF(Tabla1[[#This Row],[Municipio afectado 2]]&lt;&gt;"",_xlfn.XLOOKUP(Tabla1[[#This Row],[Municipio afectado 2]],Dimensiones!$D$2:$D$1123,Dimensiones!$F$2:$F$1123,"Revise municipio afectado"),"")</f>
        <v>N/A</v>
      </c>
      <c r="T19" s="5" t="s">
        <v>76</v>
      </c>
      <c r="U19" s="5" t="str">
        <f>IF(Tabla1[[#This Row],[Municipio afectado 3]]&lt;&gt;"",_xlfn.XLOOKUP(Tabla1[[#This Row],[Municipio afectado 3]],Dimensiones!$D$2:$D$1123,Dimensiones!$E$2:$E$1123,"Revise municipio afectado"),"")</f>
        <v>N/A</v>
      </c>
      <c r="V19" s="5" t="str">
        <f>IF(Tabla1[[#This Row],[Municipio afectado 3]]&lt;&gt;"",_xlfn.XLOOKUP(Tabla1[[#This Row],[Municipio afectado 3]],Dimensiones!$D$2:$D$1123,Dimensiones!$F$2:$F$1123,"Revise municipio afectado"),"")</f>
        <v>N/A</v>
      </c>
      <c r="X19" s="5" t="str">
        <f>IF(Tabla1[[#This Row],[Municipio afectado 4]]&lt;&gt;"",_xlfn.XLOOKUP(Tabla1[[#This Row],[Municipio afectado 4]],Dimensiones!$D$2:$D$1123,Dimensiones!$E$2:$E$1123,"Revise municipio afectado"),"")</f>
        <v/>
      </c>
      <c r="Y19" s="5" t="str">
        <f>IF(Tabla1[[#This Row],[Municipio afectado 4]]&lt;&gt;"",_xlfn.XLOOKUP(Tabla1[[#This Row],[Municipio afectado 4]],Dimensiones!$D$2:$D$1123,Dimensiones!$F$2:$F$1123,"Revise municipio afectado"),"")</f>
        <v/>
      </c>
      <c r="AA19" s="5" t="str">
        <f>IF(Tabla1[[#This Row],[Municipio afectado 5]]&lt;&gt;"",_xlfn.XLOOKUP(Tabla1[[#This Row],[Municipio afectado 5]],Dimensiones!$D$2:$D$1123,Dimensiones!$E$2:$E$1123,"Revise municipio afectado"),"")</f>
        <v/>
      </c>
      <c r="AB19" s="5" t="str">
        <f>IF(Tabla1[[#This Row],[Municipio afectado 5]]&lt;&gt;"",_xlfn.XLOOKUP(Tabla1[[#This Row],[Municipio afectado 5]],Dimensiones!$D$2:$D$1123,Dimensiones!$F$2:$F$1123,"Revise municipio afectado"),"")</f>
        <v/>
      </c>
      <c r="AD19" s="5" t="str">
        <f>IF(Tabla1[[#This Row],[Municipio afectado 6]]&lt;&gt;"",_xlfn.XLOOKUP(Tabla1[[#This Row],[Municipio afectado 6]],Dimensiones!$D$2:$D$1123,Dimensiones!$E$2:$E$1123,"Revise municipio afectado"),"")</f>
        <v/>
      </c>
      <c r="AE19" s="5" t="str">
        <f>IF(Tabla1[[#This Row],[Municipio afectado 6]]&lt;&gt;"",_xlfn.XLOOKUP(Tabla1[[#This Row],[Municipio afectado 6]],Dimensiones!$D$2:$D$1123,Dimensiones!$F$2:$F$1123,"Revise municipio afectado"),"")</f>
        <v/>
      </c>
      <c r="AG19" s="5" t="str">
        <f>IF(Tabla1[[#This Row],[Municipio afectado 7]]&lt;&gt;"",_xlfn.XLOOKUP(Tabla1[[#This Row],[Municipio afectado 7]],Dimensiones!$D$2:$D$1123,Dimensiones!$E$2:$E$1123,"Revise municipio afectado"),"")</f>
        <v/>
      </c>
      <c r="AH19" s="5" t="str">
        <f>IF(Tabla1[[#This Row],[Municipio afectado 7]]&lt;&gt;"",_xlfn.XLOOKUP(Tabla1[[#This Row],[Municipio afectado 7]],Dimensiones!$D$2:$D$1123,Dimensiones!$F$2:$F$1123,"Revise municipio afectado"),"")</f>
        <v/>
      </c>
      <c r="AJ19" s="5" t="str">
        <f>IF(Tabla1[[#This Row],[Municipio afectado 8]]&lt;&gt;"",_xlfn.XLOOKUP(Tabla1[[#This Row],[Municipio afectado 8]],Dimensiones!$D$2:$D$1123,Dimensiones!$E$2:$E$1123,"Revise municipio afectado"),"")</f>
        <v/>
      </c>
      <c r="AK19" s="5" t="str">
        <f>IF(Tabla1[[#This Row],[Municipio afectado 8]]&lt;&gt;"",_xlfn.XLOOKUP(Tabla1[[#This Row],[Municipio afectado 8]],Dimensiones!$D$2:$D$1123,Dimensiones!$F$2:$F$1123,"Revise municipio afectado"),"")</f>
        <v/>
      </c>
      <c r="AM19" s="5" t="str">
        <f>IF(Tabla1[[#This Row],[Municipio afectado 9]]&lt;&gt;"",_xlfn.XLOOKUP(Tabla1[[#This Row],[Municipio afectado 9]],Dimensiones!$D$2:$D$1123,Dimensiones!$E$2:$E$1123,"Revise municipio afectado"),"")</f>
        <v/>
      </c>
      <c r="AN19" s="5" t="str">
        <f>IF(Tabla1[[#This Row],[Municipio afectado 9]]&lt;&gt;"",_xlfn.XLOOKUP(Tabla1[[#This Row],[Municipio afectado 9]],Dimensiones!$D$2:$D$1123,Dimensiones!$F$2:$F$1123,"Revise municipio afectado"),"")</f>
        <v/>
      </c>
      <c r="AP19" s="5">
        <v>432.06540000000001</v>
      </c>
      <c r="AS19" s="5" t="str">
        <f ca="1">IF(Tabla1[[#This Row],[Fecha_inicio_Revision]]="","",IF(Tabla1[[#This Row],[Fecha_inicio_Revision]]+10-TODAY()&gt;=0,CONCATENATE("Quedan ",Tabla1[[#This Row],[Fecha_inicio_Revision]]+10-TODAY()," días para revisar el radicado"),"Radicado vencido"))</f>
        <v/>
      </c>
      <c r="AY19" s="5" t="str">
        <f>IF(Tabla1[[#This Row],[Fecha respuesta Subsanacion]]="S/I","N/A",IF(Tabla1[[#This Row],[Fecha solicitud de subsanacion]]="","",IF(Tabla1[[#This Row],[Fecha respuesta Subsanacion]]-Tabla1[[#This Row],[Fecha solicitud de subsanacion]]&lt;=30,"Si","No")))</f>
        <v/>
      </c>
      <c r="BB19" s="5"/>
      <c r="BE19" s="5" t="s">
        <v>151</v>
      </c>
      <c r="BF19" s="5">
        <v>2009</v>
      </c>
    </row>
    <row r="20" spans="1:58">
      <c r="A20" s="2">
        <f t="shared" si="0"/>
        <v>19</v>
      </c>
      <c r="E20" s="5" t="str">
        <f>IF(Tabla1[[#This Row],[Fecha_Radicacion]]="S/I","S/I",IF(Tabla1[[#This Row],[Fecha_Radicacion]]&lt;&gt;"",YEAR(D20),""))</f>
        <v/>
      </c>
      <c r="F20" s="5" t="s">
        <v>83</v>
      </c>
      <c r="I20" s="5" t="s">
        <v>152</v>
      </c>
      <c r="J20" s="5" t="s">
        <v>153</v>
      </c>
      <c r="L20" s="5" t="s">
        <v>70</v>
      </c>
      <c r="N20" s="5" t="s">
        <v>71</v>
      </c>
      <c r="O20" s="5" t="str">
        <f>(_xlfn.XLOOKUP(Tabla1[[#This Row],[Municipio afectado 1]],Dimensiones!$D$2:$D$1123,Dimensiones!$E$2:$E$1123,"Revise municipio afectado"))</f>
        <v>PDET</v>
      </c>
      <c r="P20" s="5" t="str">
        <f>_xlfn.XLOOKUP(Tabla1[[#This Row],[Municipio afectado 1]],Dimensiones!$D$2:$D$1123,Dimensiones!$F$2:$F$1123,"Revise municipio afectado")</f>
        <v>ZOMAC</v>
      </c>
      <c r="R20" s="5" t="str">
        <f>IF(Tabla1[[#This Row],[Municipio afectado 2]]&lt;&gt;"",_xlfn.XLOOKUP(Tabla1[[#This Row],[Municipio afectado 2]],Dimensiones!$D$2:$D$1123,Dimensiones!$E$2:$E$1123,"Revise municipio afectado"),"")</f>
        <v/>
      </c>
      <c r="S20" s="5" t="str">
        <f>IF(Tabla1[[#This Row],[Municipio afectado 2]]&lt;&gt;"",_xlfn.XLOOKUP(Tabla1[[#This Row],[Municipio afectado 2]],Dimensiones!$D$2:$D$1123,Dimensiones!$F$2:$F$1123,"Revise municipio afectado"),"")</f>
        <v/>
      </c>
      <c r="U20" s="5" t="str">
        <f>IF(Tabla1[[#This Row],[Municipio afectado 3]]&lt;&gt;"",_xlfn.XLOOKUP(Tabla1[[#This Row],[Municipio afectado 3]],Dimensiones!$D$2:$D$1123,Dimensiones!$E$2:$E$1123,"Revise municipio afectado"),"")</f>
        <v/>
      </c>
      <c r="V20" s="5" t="str">
        <f>IF(Tabla1[[#This Row],[Municipio afectado 3]]&lt;&gt;"",_xlfn.XLOOKUP(Tabla1[[#This Row],[Municipio afectado 3]],Dimensiones!$D$2:$D$1123,Dimensiones!$F$2:$F$1123,"Revise municipio afectado"),"")</f>
        <v/>
      </c>
      <c r="X20" s="5" t="str">
        <f>IF(Tabla1[[#This Row],[Municipio afectado 4]]&lt;&gt;"",_xlfn.XLOOKUP(Tabla1[[#This Row],[Municipio afectado 4]],Dimensiones!$D$2:$D$1123,Dimensiones!$E$2:$E$1123,"Revise municipio afectado"),"")</f>
        <v/>
      </c>
      <c r="Y20" s="5" t="str">
        <f>IF(Tabla1[[#This Row],[Municipio afectado 4]]&lt;&gt;"",_xlfn.XLOOKUP(Tabla1[[#This Row],[Municipio afectado 4]],Dimensiones!$D$2:$D$1123,Dimensiones!$F$2:$F$1123,"Revise municipio afectado"),"")</f>
        <v/>
      </c>
      <c r="AA20" s="5" t="str">
        <f>IF(Tabla1[[#This Row],[Municipio afectado 5]]&lt;&gt;"",_xlfn.XLOOKUP(Tabla1[[#This Row],[Municipio afectado 5]],Dimensiones!$D$2:$D$1123,Dimensiones!$E$2:$E$1123,"Revise municipio afectado"),"")</f>
        <v/>
      </c>
      <c r="AB20" s="5" t="str">
        <f>IF(Tabla1[[#This Row],[Municipio afectado 5]]&lt;&gt;"",_xlfn.XLOOKUP(Tabla1[[#This Row],[Municipio afectado 5]],Dimensiones!$D$2:$D$1123,Dimensiones!$F$2:$F$1123,"Revise municipio afectado"),"")</f>
        <v/>
      </c>
      <c r="AD20" s="5" t="str">
        <f>IF(Tabla1[[#This Row],[Municipio afectado 6]]&lt;&gt;"",_xlfn.XLOOKUP(Tabla1[[#This Row],[Municipio afectado 6]],Dimensiones!$D$2:$D$1123,Dimensiones!$E$2:$E$1123,"Revise municipio afectado"),"")</f>
        <v/>
      </c>
      <c r="AE20" s="5" t="str">
        <f>IF(Tabla1[[#This Row],[Municipio afectado 6]]&lt;&gt;"",_xlfn.XLOOKUP(Tabla1[[#This Row],[Municipio afectado 6]],Dimensiones!$D$2:$D$1123,Dimensiones!$F$2:$F$1123,"Revise municipio afectado"),"")</f>
        <v/>
      </c>
      <c r="AG20" s="5" t="str">
        <f>IF(Tabla1[[#This Row],[Municipio afectado 7]]&lt;&gt;"",_xlfn.XLOOKUP(Tabla1[[#This Row],[Municipio afectado 7]],Dimensiones!$D$2:$D$1123,Dimensiones!$E$2:$E$1123,"Revise municipio afectado"),"")</f>
        <v/>
      </c>
      <c r="AH20" s="5" t="str">
        <f>IF(Tabla1[[#This Row],[Municipio afectado 7]]&lt;&gt;"",_xlfn.XLOOKUP(Tabla1[[#This Row],[Municipio afectado 7]],Dimensiones!$D$2:$D$1123,Dimensiones!$F$2:$F$1123,"Revise municipio afectado"),"")</f>
        <v/>
      </c>
      <c r="AJ20" s="5" t="str">
        <f>IF(Tabla1[[#This Row],[Municipio afectado 8]]&lt;&gt;"",_xlfn.XLOOKUP(Tabla1[[#This Row],[Municipio afectado 8]],Dimensiones!$D$2:$D$1123,Dimensiones!$E$2:$E$1123,"Revise municipio afectado"),"")</f>
        <v/>
      </c>
      <c r="AK20" s="5" t="str">
        <f>IF(Tabla1[[#This Row],[Municipio afectado 8]]&lt;&gt;"",_xlfn.XLOOKUP(Tabla1[[#This Row],[Municipio afectado 8]],Dimensiones!$D$2:$D$1123,Dimensiones!$F$2:$F$1123,"Revise municipio afectado"),"")</f>
        <v/>
      </c>
      <c r="AM20" s="5" t="str">
        <f>IF(Tabla1[[#This Row],[Municipio afectado 9]]&lt;&gt;"",_xlfn.XLOOKUP(Tabla1[[#This Row],[Municipio afectado 9]],Dimensiones!$D$2:$D$1123,Dimensiones!$E$2:$E$1123,"Revise municipio afectado"),"")</f>
        <v/>
      </c>
      <c r="AN20" s="5" t="str">
        <f>IF(Tabla1[[#This Row],[Municipio afectado 9]]&lt;&gt;"",_xlfn.XLOOKUP(Tabla1[[#This Row],[Municipio afectado 9]],Dimensiones!$D$2:$D$1123,Dimensiones!$F$2:$F$1123,"Revise municipio afectado"),"")</f>
        <v/>
      </c>
      <c r="AP20" s="5">
        <v>371.7</v>
      </c>
      <c r="AS20" s="5" t="str">
        <f ca="1">IF(Tabla1[[#This Row],[Fecha_inicio_Revision]]="","",IF(Tabla1[[#This Row],[Fecha_inicio_Revision]]+10-TODAY()&gt;=0,CONCATENATE("Quedan ",Tabla1[[#This Row],[Fecha_inicio_Revision]]+10-TODAY()," días para revisar el radicado"),"Radicado vencido"))</f>
        <v/>
      </c>
      <c r="AY20" s="5" t="str">
        <f>IF(Tabla1[[#This Row],[Fecha respuesta Subsanacion]]="S/I","N/A",IF(Tabla1[[#This Row],[Fecha solicitud de subsanacion]]="","",IF(Tabla1[[#This Row],[Fecha respuesta Subsanacion]]-Tabla1[[#This Row],[Fecha solicitud de subsanacion]]&lt;=30,"Si","No")))</f>
        <v/>
      </c>
      <c r="BB20" s="5"/>
      <c r="BE20" s="5" t="s">
        <v>154</v>
      </c>
      <c r="BF20" s="5">
        <v>2009</v>
      </c>
    </row>
    <row r="21" spans="1:58">
      <c r="A21" s="2">
        <f t="shared" si="0"/>
        <v>20</v>
      </c>
      <c r="E21" s="5" t="str">
        <f>IF(Tabla1[[#This Row],[Fecha_Radicacion]]="S/I","S/I",IF(Tabla1[[#This Row],[Fecha_Radicacion]]&lt;&gt;"",YEAR(D21),""))</f>
        <v/>
      </c>
      <c r="F21" s="5" t="s">
        <v>155</v>
      </c>
      <c r="I21" s="5" t="s">
        <v>60</v>
      </c>
      <c r="J21" s="5" t="s">
        <v>156</v>
      </c>
      <c r="L21" s="5" t="s">
        <v>62</v>
      </c>
      <c r="N21" s="5" t="s">
        <v>157</v>
      </c>
      <c r="O21" s="5" t="str">
        <f>(_xlfn.XLOOKUP(Tabla1[[#This Row],[Municipio afectado 1]],Dimensiones!$D$2:$D$1123,Dimensiones!$E$2:$E$1123,"Revise municipio afectado"))</f>
        <v>N/A</v>
      </c>
      <c r="P21" s="5" t="str">
        <f>_xlfn.XLOOKUP(Tabla1[[#This Row],[Municipio afectado 1]],Dimensiones!$D$2:$D$1123,Dimensiones!$F$2:$F$1123,"Revise municipio afectado")</f>
        <v>N/A</v>
      </c>
      <c r="R21" s="5" t="str">
        <f>IF(Tabla1[[#This Row],[Municipio afectado 2]]&lt;&gt;"",_xlfn.XLOOKUP(Tabla1[[#This Row],[Municipio afectado 2]],Dimensiones!$D$2:$D$1123,Dimensiones!$E$2:$E$1123,"Revise municipio afectado"),"")</f>
        <v/>
      </c>
      <c r="S21" s="5" t="str">
        <f>IF(Tabla1[[#This Row],[Municipio afectado 2]]&lt;&gt;"",_xlfn.XLOOKUP(Tabla1[[#This Row],[Municipio afectado 2]],Dimensiones!$D$2:$D$1123,Dimensiones!$F$2:$F$1123,"Revise municipio afectado"),"")</f>
        <v/>
      </c>
      <c r="U21" s="5" t="str">
        <f>IF(Tabla1[[#This Row],[Municipio afectado 3]]&lt;&gt;"",_xlfn.XLOOKUP(Tabla1[[#This Row],[Municipio afectado 3]],Dimensiones!$D$2:$D$1123,Dimensiones!$E$2:$E$1123,"Revise municipio afectado"),"")</f>
        <v/>
      </c>
      <c r="V21" s="5" t="str">
        <f>IF(Tabla1[[#This Row],[Municipio afectado 3]]&lt;&gt;"",_xlfn.XLOOKUP(Tabla1[[#This Row],[Municipio afectado 3]],Dimensiones!$D$2:$D$1123,Dimensiones!$F$2:$F$1123,"Revise municipio afectado"),"")</f>
        <v/>
      </c>
      <c r="X21" s="5" t="str">
        <f>IF(Tabla1[[#This Row],[Municipio afectado 4]]&lt;&gt;"",_xlfn.XLOOKUP(Tabla1[[#This Row],[Municipio afectado 4]],Dimensiones!$D$2:$D$1123,Dimensiones!$E$2:$E$1123,"Revise municipio afectado"),"")</f>
        <v/>
      </c>
      <c r="Y21" s="5" t="str">
        <f>IF(Tabla1[[#This Row],[Municipio afectado 4]]&lt;&gt;"",_xlfn.XLOOKUP(Tabla1[[#This Row],[Municipio afectado 4]],Dimensiones!$D$2:$D$1123,Dimensiones!$F$2:$F$1123,"Revise municipio afectado"),"")</f>
        <v/>
      </c>
      <c r="AA21" s="5" t="str">
        <f>IF(Tabla1[[#This Row],[Municipio afectado 5]]&lt;&gt;"",_xlfn.XLOOKUP(Tabla1[[#This Row],[Municipio afectado 5]],Dimensiones!$D$2:$D$1123,Dimensiones!$E$2:$E$1123,"Revise municipio afectado"),"")</f>
        <v/>
      </c>
      <c r="AB21" s="5" t="str">
        <f>IF(Tabla1[[#This Row],[Municipio afectado 5]]&lt;&gt;"",_xlfn.XLOOKUP(Tabla1[[#This Row],[Municipio afectado 5]],Dimensiones!$D$2:$D$1123,Dimensiones!$F$2:$F$1123,"Revise municipio afectado"),"")</f>
        <v/>
      </c>
      <c r="AD21" s="5" t="str">
        <f>IF(Tabla1[[#This Row],[Municipio afectado 6]]&lt;&gt;"",_xlfn.XLOOKUP(Tabla1[[#This Row],[Municipio afectado 6]],Dimensiones!$D$2:$D$1123,Dimensiones!$E$2:$E$1123,"Revise municipio afectado"),"")</f>
        <v/>
      </c>
      <c r="AE21" s="5" t="str">
        <f>IF(Tabla1[[#This Row],[Municipio afectado 6]]&lt;&gt;"",_xlfn.XLOOKUP(Tabla1[[#This Row],[Municipio afectado 6]],Dimensiones!$D$2:$D$1123,Dimensiones!$F$2:$F$1123,"Revise municipio afectado"),"")</f>
        <v/>
      </c>
      <c r="AG21" s="5" t="str">
        <f>IF(Tabla1[[#This Row],[Municipio afectado 7]]&lt;&gt;"",_xlfn.XLOOKUP(Tabla1[[#This Row],[Municipio afectado 7]],Dimensiones!$D$2:$D$1123,Dimensiones!$E$2:$E$1123,"Revise municipio afectado"),"")</f>
        <v/>
      </c>
      <c r="AH21" s="5" t="str">
        <f>IF(Tabla1[[#This Row],[Municipio afectado 7]]&lt;&gt;"",_xlfn.XLOOKUP(Tabla1[[#This Row],[Municipio afectado 7]],Dimensiones!$D$2:$D$1123,Dimensiones!$F$2:$F$1123,"Revise municipio afectado"),"")</f>
        <v/>
      </c>
      <c r="AJ21" s="5" t="str">
        <f>IF(Tabla1[[#This Row],[Municipio afectado 8]]&lt;&gt;"",_xlfn.XLOOKUP(Tabla1[[#This Row],[Municipio afectado 8]],Dimensiones!$D$2:$D$1123,Dimensiones!$E$2:$E$1123,"Revise municipio afectado"),"")</f>
        <v/>
      </c>
      <c r="AK21" s="5" t="str">
        <f>IF(Tabla1[[#This Row],[Municipio afectado 8]]&lt;&gt;"",_xlfn.XLOOKUP(Tabla1[[#This Row],[Municipio afectado 8]],Dimensiones!$D$2:$D$1123,Dimensiones!$F$2:$F$1123,"Revise municipio afectado"),"")</f>
        <v/>
      </c>
      <c r="AM21" s="5" t="str">
        <f>IF(Tabla1[[#This Row],[Municipio afectado 9]]&lt;&gt;"",_xlfn.XLOOKUP(Tabla1[[#This Row],[Municipio afectado 9]],Dimensiones!$D$2:$D$1123,Dimensiones!$E$2:$E$1123,"Revise municipio afectado"),"")</f>
        <v/>
      </c>
      <c r="AN21" s="5" t="str">
        <f>IF(Tabla1[[#This Row],[Municipio afectado 9]]&lt;&gt;"",_xlfn.XLOOKUP(Tabla1[[#This Row],[Municipio afectado 9]],Dimensiones!$D$2:$D$1123,Dimensiones!$F$2:$F$1123,"Revise municipio afectado"),"")</f>
        <v/>
      </c>
      <c r="AP21" s="5">
        <v>1001</v>
      </c>
      <c r="AS21" s="5" t="str">
        <f ca="1">IF(Tabla1[[#This Row],[Fecha_inicio_Revision]]="","",IF(Tabla1[[#This Row],[Fecha_inicio_Revision]]+10-TODAY()&gt;=0,CONCATENATE("Quedan ",Tabla1[[#This Row],[Fecha_inicio_Revision]]+10-TODAY()," días para revisar el radicado"),"Radicado vencido"))</f>
        <v/>
      </c>
      <c r="AY21" s="5" t="str">
        <f>IF(Tabla1[[#This Row],[Fecha respuesta Subsanacion]]="S/I","N/A",IF(Tabla1[[#This Row],[Fecha solicitud de subsanacion]]="","",IF(Tabla1[[#This Row],[Fecha respuesta Subsanacion]]-Tabla1[[#This Row],[Fecha solicitud de subsanacion]]&lt;=30,"Si","No")))</f>
        <v/>
      </c>
      <c r="BB21" s="5"/>
      <c r="BE21" s="5" t="s">
        <v>158</v>
      </c>
      <c r="BF21" s="5">
        <v>2010</v>
      </c>
    </row>
    <row r="22" spans="1:58">
      <c r="A22" s="2">
        <f t="shared" si="0"/>
        <v>21</v>
      </c>
      <c r="E22" s="5" t="str">
        <f>IF(Tabla1[[#This Row],[Fecha_Radicacion]]="S/I","S/I",IF(Tabla1[[#This Row],[Fecha_Radicacion]]&lt;&gt;"",YEAR(D22),""))</f>
        <v/>
      </c>
      <c r="F22" s="5" t="s">
        <v>123</v>
      </c>
      <c r="I22" s="5" t="s">
        <v>60</v>
      </c>
      <c r="J22" s="5" t="s">
        <v>124</v>
      </c>
      <c r="K22" s="9" t="s">
        <v>159</v>
      </c>
      <c r="L22" s="5" t="s">
        <v>62</v>
      </c>
      <c r="N22" s="5" t="s">
        <v>125</v>
      </c>
      <c r="O22" s="5" t="str">
        <f>(_xlfn.XLOOKUP(Tabla1[[#This Row],[Municipio afectado 1]],Dimensiones!$D$2:$D$1123,Dimensiones!$E$2:$E$1123,"Revise municipio afectado"))</f>
        <v>N/A</v>
      </c>
      <c r="P22" s="5" t="str">
        <f>_xlfn.XLOOKUP(Tabla1[[#This Row],[Municipio afectado 1]],Dimensiones!$D$2:$D$1123,Dimensiones!$F$2:$F$1123,"Revise municipio afectado")</f>
        <v>ZOMAC</v>
      </c>
      <c r="R22" s="5" t="str">
        <f>IF(Tabla1[[#This Row],[Municipio afectado 2]]&lt;&gt;"",_xlfn.XLOOKUP(Tabla1[[#This Row],[Municipio afectado 2]],Dimensiones!$D$2:$D$1123,Dimensiones!$E$2:$E$1123,"Revise municipio afectado"),"")</f>
        <v/>
      </c>
      <c r="S22" s="5" t="str">
        <f>IF(Tabla1[[#This Row],[Municipio afectado 2]]&lt;&gt;"",_xlfn.XLOOKUP(Tabla1[[#This Row],[Municipio afectado 2]],Dimensiones!$D$2:$D$1123,Dimensiones!$F$2:$F$1123,"Revise municipio afectado"),"")</f>
        <v/>
      </c>
      <c r="U22" s="5" t="str">
        <f>IF(Tabla1[[#This Row],[Municipio afectado 3]]&lt;&gt;"",_xlfn.XLOOKUP(Tabla1[[#This Row],[Municipio afectado 3]],Dimensiones!$D$2:$D$1123,Dimensiones!$E$2:$E$1123,"Revise municipio afectado"),"")</f>
        <v/>
      </c>
      <c r="V22" s="5" t="str">
        <f>IF(Tabla1[[#This Row],[Municipio afectado 3]]&lt;&gt;"",_xlfn.XLOOKUP(Tabla1[[#This Row],[Municipio afectado 3]],Dimensiones!$D$2:$D$1123,Dimensiones!$F$2:$F$1123,"Revise municipio afectado"),"")</f>
        <v/>
      </c>
      <c r="X22" s="5" t="str">
        <f>IF(Tabla1[[#This Row],[Municipio afectado 4]]&lt;&gt;"",_xlfn.XLOOKUP(Tabla1[[#This Row],[Municipio afectado 4]],Dimensiones!$D$2:$D$1123,Dimensiones!$E$2:$E$1123,"Revise municipio afectado"),"")</f>
        <v/>
      </c>
      <c r="Y22" s="5" t="str">
        <f>IF(Tabla1[[#This Row],[Municipio afectado 4]]&lt;&gt;"",_xlfn.XLOOKUP(Tabla1[[#This Row],[Municipio afectado 4]],Dimensiones!$D$2:$D$1123,Dimensiones!$F$2:$F$1123,"Revise municipio afectado"),"")</f>
        <v/>
      </c>
      <c r="AA22" s="5" t="str">
        <f>IF(Tabla1[[#This Row],[Municipio afectado 5]]&lt;&gt;"",_xlfn.XLOOKUP(Tabla1[[#This Row],[Municipio afectado 5]],Dimensiones!$D$2:$D$1123,Dimensiones!$E$2:$E$1123,"Revise municipio afectado"),"")</f>
        <v/>
      </c>
      <c r="AB22" s="5" t="str">
        <f>IF(Tabla1[[#This Row],[Municipio afectado 5]]&lt;&gt;"",_xlfn.XLOOKUP(Tabla1[[#This Row],[Municipio afectado 5]],Dimensiones!$D$2:$D$1123,Dimensiones!$F$2:$F$1123,"Revise municipio afectado"),"")</f>
        <v/>
      </c>
      <c r="AD22" s="5" t="str">
        <f>IF(Tabla1[[#This Row],[Municipio afectado 6]]&lt;&gt;"",_xlfn.XLOOKUP(Tabla1[[#This Row],[Municipio afectado 6]],Dimensiones!$D$2:$D$1123,Dimensiones!$E$2:$E$1123,"Revise municipio afectado"),"")</f>
        <v/>
      </c>
      <c r="AE22" s="5" t="str">
        <f>IF(Tabla1[[#This Row],[Municipio afectado 6]]&lt;&gt;"",_xlfn.XLOOKUP(Tabla1[[#This Row],[Municipio afectado 6]],Dimensiones!$D$2:$D$1123,Dimensiones!$F$2:$F$1123,"Revise municipio afectado"),"")</f>
        <v/>
      </c>
      <c r="AG22" s="5" t="str">
        <f>IF(Tabla1[[#This Row],[Municipio afectado 7]]&lt;&gt;"",_xlfn.XLOOKUP(Tabla1[[#This Row],[Municipio afectado 7]],Dimensiones!$D$2:$D$1123,Dimensiones!$E$2:$E$1123,"Revise municipio afectado"),"")</f>
        <v/>
      </c>
      <c r="AH22" s="5" t="str">
        <f>IF(Tabla1[[#This Row],[Municipio afectado 7]]&lt;&gt;"",_xlfn.XLOOKUP(Tabla1[[#This Row],[Municipio afectado 7]],Dimensiones!$D$2:$D$1123,Dimensiones!$F$2:$F$1123,"Revise municipio afectado"),"")</f>
        <v/>
      </c>
      <c r="AJ22" s="5" t="str">
        <f>IF(Tabla1[[#This Row],[Municipio afectado 8]]&lt;&gt;"",_xlfn.XLOOKUP(Tabla1[[#This Row],[Municipio afectado 8]],Dimensiones!$D$2:$D$1123,Dimensiones!$E$2:$E$1123,"Revise municipio afectado"),"")</f>
        <v/>
      </c>
      <c r="AK22" s="5" t="str">
        <f>IF(Tabla1[[#This Row],[Municipio afectado 8]]&lt;&gt;"",_xlfn.XLOOKUP(Tabla1[[#This Row],[Municipio afectado 8]],Dimensiones!$D$2:$D$1123,Dimensiones!$F$2:$F$1123,"Revise municipio afectado"),"")</f>
        <v/>
      </c>
      <c r="AM22" s="5" t="str">
        <f>IF(Tabla1[[#This Row],[Municipio afectado 9]]&lt;&gt;"",_xlfn.XLOOKUP(Tabla1[[#This Row],[Municipio afectado 9]],Dimensiones!$D$2:$D$1123,Dimensiones!$E$2:$E$1123,"Revise municipio afectado"),"")</f>
        <v/>
      </c>
      <c r="AN22" s="5" t="str">
        <f>IF(Tabla1[[#This Row],[Municipio afectado 9]]&lt;&gt;"",_xlfn.XLOOKUP(Tabla1[[#This Row],[Municipio afectado 9]],Dimensiones!$D$2:$D$1123,Dimensiones!$F$2:$F$1123,"Revise municipio afectado"),"")</f>
        <v/>
      </c>
      <c r="AP22" s="5">
        <v>384</v>
      </c>
      <c r="AS22" s="5" t="str">
        <f ca="1">IF(Tabla1[[#This Row],[Fecha_inicio_Revision]]="","",IF(Tabla1[[#This Row],[Fecha_inicio_Revision]]+10-TODAY()&gt;=0,CONCATENATE("Quedan ",Tabla1[[#This Row],[Fecha_inicio_Revision]]+10-TODAY()," días para revisar el radicado"),"Radicado vencido"))</f>
        <v/>
      </c>
      <c r="AY22" s="5" t="str">
        <f>IF(Tabla1[[#This Row],[Fecha respuesta Subsanacion]]="S/I","N/A",IF(Tabla1[[#This Row],[Fecha solicitud de subsanacion]]="","",IF(Tabla1[[#This Row],[Fecha respuesta Subsanacion]]-Tabla1[[#This Row],[Fecha solicitud de subsanacion]]&lt;=30,"Si","No")))</f>
        <v/>
      </c>
      <c r="BB22" s="5"/>
      <c r="BE22" s="5" t="s">
        <v>160</v>
      </c>
      <c r="BF22" s="5">
        <v>2010</v>
      </c>
    </row>
    <row r="23" spans="1:58">
      <c r="A23" s="2">
        <f t="shared" si="0"/>
        <v>22</v>
      </c>
      <c r="E23" s="5" t="str">
        <f>IF(Tabla1[[#This Row],[Fecha_Radicacion]]="S/I","S/I",IF(Tabla1[[#This Row],[Fecha_Radicacion]]&lt;&gt;"",YEAR(D23),""))</f>
        <v/>
      </c>
      <c r="F23" s="5" t="s">
        <v>96</v>
      </c>
      <c r="I23" s="5" t="s">
        <v>60</v>
      </c>
      <c r="J23" s="5" t="s">
        <v>97</v>
      </c>
      <c r="L23" s="5" t="s">
        <v>62</v>
      </c>
      <c r="N23" s="5" t="s">
        <v>98</v>
      </c>
      <c r="O23" s="5" t="str">
        <f>(_xlfn.XLOOKUP(Tabla1[[#This Row],[Municipio afectado 1]],Dimensiones!$D$2:$D$1123,Dimensiones!$E$2:$E$1123,"Revise municipio afectado"))</f>
        <v>PDET</v>
      </c>
      <c r="P23" s="5" t="str">
        <f>_xlfn.XLOOKUP(Tabla1[[#This Row],[Municipio afectado 1]],Dimensiones!$D$2:$D$1123,Dimensiones!$F$2:$F$1123,"Revise municipio afectado")</f>
        <v>ZOMAC</v>
      </c>
      <c r="Q23" s="5" t="s">
        <v>99</v>
      </c>
      <c r="R23" s="5" t="str">
        <f>IF(Tabla1[[#This Row],[Municipio afectado 2]]&lt;&gt;"",_xlfn.XLOOKUP(Tabla1[[#This Row],[Municipio afectado 2]],Dimensiones!$D$2:$D$1123,Dimensiones!$E$2:$E$1123,"Revise municipio afectado"),"")</f>
        <v>N/A</v>
      </c>
      <c r="S23" s="5" t="str">
        <f>IF(Tabla1[[#This Row],[Municipio afectado 2]]&lt;&gt;"",_xlfn.XLOOKUP(Tabla1[[#This Row],[Municipio afectado 2]],Dimensiones!$D$2:$D$1123,Dimensiones!$F$2:$F$1123,"Revise municipio afectado"),"")</f>
        <v>N/A</v>
      </c>
      <c r="T23" s="5" t="s">
        <v>100</v>
      </c>
      <c r="U23" s="5" t="str">
        <f>IF(Tabla1[[#This Row],[Municipio afectado 3]]&lt;&gt;"",_xlfn.XLOOKUP(Tabla1[[#This Row],[Municipio afectado 3]],Dimensiones!$D$2:$D$1123,Dimensiones!$E$2:$E$1123,"Revise municipio afectado"),"")</f>
        <v>N/A</v>
      </c>
      <c r="V23" s="5" t="str">
        <f>IF(Tabla1[[#This Row],[Municipio afectado 3]]&lt;&gt;"",_xlfn.XLOOKUP(Tabla1[[#This Row],[Municipio afectado 3]],Dimensiones!$D$2:$D$1123,Dimensiones!$F$2:$F$1123,"Revise municipio afectado"),"")</f>
        <v>N/A</v>
      </c>
      <c r="W23" s="5" t="s">
        <v>101</v>
      </c>
      <c r="X23" s="5" t="str">
        <f>IF(Tabla1[[#This Row],[Municipio afectado 4]]&lt;&gt;"",_xlfn.XLOOKUP(Tabla1[[#This Row],[Municipio afectado 4]],Dimensiones!$D$2:$D$1123,Dimensiones!$E$2:$E$1123,"Revise municipio afectado"),"")</f>
        <v>PDET</v>
      </c>
      <c r="Y23" s="5" t="str">
        <f>IF(Tabla1[[#This Row],[Municipio afectado 4]]&lt;&gt;"",_xlfn.XLOOKUP(Tabla1[[#This Row],[Municipio afectado 4]],Dimensiones!$D$2:$D$1123,Dimensiones!$F$2:$F$1123,"Revise municipio afectado"),"")</f>
        <v>ZOMAC</v>
      </c>
      <c r="Z23" s="5" t="s">
        <v>102</v>
      </c>
      <c r="AA23" s="5" t="str">
        <f>IF(Tabla1[[#This Row],[Municipio afectado 5]]&lt;&gt;"",_xlfn.XLOOKUP(Tabla1[[#This Row],[Municipio afectado 5]],Dimensiones!$D$2:$D$1123,Dimensiones!$E$2:$E$1123,"Revise municipio afectado"),"")</f>
        <v>N/A</v>
      </c>
      <c r="AB23" s="5" t="str">
        <f>IF(Tabla1[[#This Row],[Municipio afectado 5]]&lt;&gt;"",_xlfn.XLOOKUP(Tabla1[[#This Row],[Municipio afectado 5]],Dimensiones!$D$2:$D$1123,Dimensiones!$F$2:$F$1123,"Revise municipio afectado"),"")</f>
        <v>ZOMAC</v>
      </c>
      <c r="AC23" s="5" t="s">
        <v>103</v>
      </c>
      <c r="AD23" s="5" t="str">
        <f>IF(Tabla1[[#This Row],[Municipio afectado 6]]&lt;&gt;"",_xlfn.XLOOKUP(Tabla1[[#This Row],[Municipio afectado 6]],Dimensiones!$D$2:$D$1123,Dimensiones!$E$2:$E$1123,"Revise municipio afectado"),"")</f>
        <v>N/A</v>
      </c>
      <c r="AE23" s="5" t="str">
        <f>IF(Tabla1[[#This Row],[Municipio afectado 6]]&lt;&gt;"",_xlfn.XLOOKUP(Tabla1[[#This Row],[Municipio afectado 6]],Dimensiones!$D$2:$D$1123,Dimensiones!$F$2:$F$1123,"Revise municipio afectado"),"")</f>
        <v>N/A</v>
      </c>
      <c r="AF23" s="5" t="s">
        <v>104</v>
      </c>
      <c r="AG23" s="5" t="str">
        <f>IF(Tabla1[[#This Row],[Municipio afectado 7]]&lt;&gt;"",_xlfn.XLOOKUP(Tabla1[[#This Row],[Municipio afectado 7]],Dimensiones!$D$2:$D$1123,Dimensiones!$E$2:$E$1123,"Revise municipio afectado"),"")</f>
        <v>N/A</v>
      </c>
      <c r="AH23" s="5" t="str">
        <f>IF(Tabla1[[#This Row],[Municipio afectado 7]]&lt;&gt;"",_xlfn.XLOOKUP(Tabla1[[#This Row],[Municipio afectado 7]],Dimensiones!$D$2:$D$1123,Dimensiones!$F$2:$F$1123,"Revise municipio afectado"),"")</f>
        <v>N/A</v>
      </c>
      <c r="AJ23" s="5" t="str">
        <f>IF(Tabla1[[#This Row],[Municipio afectado 8]]&lt;&gt;"",_xlfn.XLOOKUP(Tabla1[[#This Row],[Municipio afectado 8]],Dimensiones!$D$2:$D$1123,Dimensiones!$E$2:$E$1123,"Revise municipio afectado"),"")</f>
        <v/>
      </c>
      <c r="AK23" s="5" t="str">
        <f>IF(Tabla1[[#This Row],[Municipio afectado 8]]&lt;&gt;"",_xlfn.XLOOKUP(Tabla1[[#This Row],[Municipio afectado 8]],Dimensiones!$D$2:$D$1123,Dimensiones!$F$2:$F$1123,"Revise municipio afectado"),"")</f>
        <v/>
      </c>
      <c r="AM23" s="5" t="str">
        <f>IF(Tabla1[[#This Row],[Municipio afectado 9]]&lt;&gt;"",_xlfn.XLOOKUP(Tabla1[[#This Row],[Municipio afectado 9]],Dimensiones!$D$2:$D$1123,Dimensiones!$E$2:$E$1123,"Revise municipio afectado"),"")</f>
        <v/>
      </c>
      <c r="AN23" s="5" t="str">
        <f>IF(Tabla1[[#This Row],[Municipio afectado 9]]&lt;&gt;"",_xlfn.XLOOKUP(Tabla1[[#This Row],[Municipio afectado 9]],Dimensiones!$D$2:$D$1123,Dimensiones!$F$2:$F$1123,"Revise municipio afectado"),"")</f>
        <v/>
      </c>
      <c r="AP23" s="5">
        <v>1471</v>
      </c>
      <c r="AS23" s="5" t="str">
        <f ca="1">IF(Tabla1[[#This Row],[Fecha_inicio_Revision]]="","",IF(Tabla1[[#This Row],[Fecha_inicio_Revision]]+10-TODAY()&gt;=0,CONCATENATE("Quedan ",Tabla1[[#This Row],[Fecha_inicio_Revision]]+10-TODAY()," días para revisar el radicado"),"Radicado vencido"))</f>
        <v/>
      </c>
      <c r="AY23" s="5" t="str">
        <f>IF(Tabla1[[#This Row],[Fecha respuesta Subsanacion]]="S/I","N/A",IF(Tabla1[[#This Row],[Fecha solicitud de subsanacion]]="","",IF(Tabla1[[#This Row],[Fecha respuesta Subsanacion]]-Tabla1[[#This Row],[Fecha solicitud de subsanacion]]&lt;=30,"Si","No")))</f>
        <v/>
      </c>
      <c r="BB23" s="5"/>
      <c r="BE23" s="5" t="s">
        <v>161</v>
      </c>
      <c r="BF23" s="5">
        <v>2010</v>
      </c>
    </row>
    <row r="24" spans="1:58">
      <c r="A24" s="2">
        <f t="shared" si="0"/>
        <v>23</v>
      </c>
      <c r="E24" s="5" t="str">
        <f>IF(Tabla1[[#This Row],[Fecha_Radicacion]]="S/I","S/I",IF(Tabla1[[#This Row],[Fecha_Radicacion]]&lt;&gt;"",YEAR(D24),""))</f>
        <v/>
      </c>
      <c r="F24" s="5" t="s">
        <v>162</v>
      </c>
      <c r="I24" s="5" t="s">
        <v>60</v>
      </c>
      <c r="J24" s="5" t="s">
        <v>163</v>
      </c>
      <c r="L24" s="5" t="s">
        <v>164</v>
      </c>
      <c r="N24" s="5" t="s">
        <v>165</v>
      </c>
      <c r="O24" s="5" t="str">
        <f>(_xlfn.XLOOKUP(Tabla1[[#This Row],[Municipio afectado 1]],Dimensiones!$D$2:$D$1123,Dimensiones!$E$2:$E$1123,"Revise municipio afectado"))</f>
        <v>PDET</v>
      </c>
      <c r="P24" s="5" t="str">
        <f>_xlfn.XLOOKUP(Tabla1[[#This Row],[Municipio afectado 1]],Dimensiones!$D$2:$D$1123,Dimensiones!$F$2:$F$1123,"Revise municipio afectado")</f>
        <v>ZOMAC</v>
      </c>
      <c r="R24" s="5" t="str">
        <f>IF(Tabla1[[#This Row],[Municipio afectado 2]]&lt;&gt;"",_xlfn.XLOOKUP(Tabla1[[#This Row],[Municipio afectado 2]],Dimensiones!$D$2:$D$1123,Dimensiones!$E$2:$E$1123,"Revise municipio afectado"),"")</f>
        <v/>
      </c>
      <c r="S24" s="5" t="str">
        <f>IF(Tabla1[[#This Row],[Municipio afectado 2]]&lt;&gt;"",_xlfn.XLOOKUP(Tabla1[[#This Row],[Municipio afectado 2]],Dimensiones!$D$2:$D$1123,Dimensiones!$F$2:$F$1123,"Revise municipio afectado"),"")</f>
        <v/>
      </c>
      <c r="U24" s="5" t="str">
        <f>IF(Tabla1[[#This Row],[Municipio afectado 3]]&lt;&gt;"",_xlfn.XLOOKUP(Tabla1[[#This Row],[Municipio afectado 3]],Dimensiones!$D$2:$D$1123,Dimensiones!$E$2:$E$1123,"Revise municipio afectado"),"")</f>
        <v/>
      </c>
      <c r="V24" s="5" t="str">
        <f>IF(Tabla1[[#This Row],[Municipio afectado 3]]&lt;&gt;"",_xlfn.XLOOKUP(Tabla1[[#This Row],[Municipio afectado 3]],Dimensiones!$D$2:$D$1123,Dimensiones!$F$2:$F$1123,"Revise municipio afectado"),"")</f>
        <v/>
      </c>
      <c r="X24" s="5" t="str">
        <f>IF(Tabla1[[#This Row],[Municipio afectado 4]]&lt;&gt;"",_xlfn.XLOOKUP(Tabla1[[#This Row],[Municipio afectado 4]],Dimensiones!$D$2:$D$1123,Dimensiones!$E$2:$E$1123,"Revise municipio afectado"),"")</f>
        <v/>
      </c>
      <c r="Y24" s="5" t="str">
        <f>IF(Tabla1[[#This Row],[Municipio afectado 4]]&lt;&gt;"",_xlfn.XLOOKUP(Tabla1[[#This Row],[Municipio afectado 4]],Dimensiones!$D$2:$D$1123,Dimensiones!$F$2:$F$1123,"Revise municipio afectado"),"")</f>
        <v/>
      </c>
      <c r="AA24" s="5" t="str">
        <f>IF(Tabla1[[#This Row],[Municipio afectado 5]]&lt;&gt;"",_xlfn.XLOOKUP(Tabla1[[#This Row],[Municipio afectado 5]],Dimensiones!$D$2:$D$1123,Dimensiones!$E$2:$E$1123,"Revise municipio afectado"),"")</f>
        <v/>
      </c>
      <c r="AB24" s="5" t="str">
        <f>IF(Tabla1[[#This Row],[Municipio afectado 5]]&lt;&gt;"",_xlfn.XLOOKUP(Tabla1[[#This Row],[Municipio afectado 5]],Dimensiones!$D$2:$D$1123,Dimensiones!$F$2:$F$1123,"Revise municipio afectado"),"")</f>
        <v/>
      </c>
      <c r="AD24" s="5" t="str">
        <f>IF(Tabla1[[#This Row],[Municipio afectado 6]]&lt;&gt;"",_xlfn.XLOOKUP(Tabla1[[#This Row],[Municipio afectado 6]],Dimensiones!$D$2:$D$1123,Dimensiones!$E$2:$E$1123,"Revise municipio afectado"),"")</f>
        <v/>
      </c>
      <c r="AE24" s="5" t="str">
        <f>IF(Tabla1[[#This Row],[Municipio afectado 6]]&lt;&gt;"",_xlfn.XLOOKUP(Tabla1[[#This Row],[Municipio afectado 6]],Dimensiones!$D$2:$D$1123,Dimensiones!$F$2:$F$1123,"Revise municipio afectado"),"")</f>
        <v/>
      </c>
      <c r="AG24" s="5" t="str">
        <f>IF(Tabla1[[#This Row],[Municipio afectado 7]]&lt;&gt;"",_xlfn.XLOOKUP(Tabla1[[#This Row],[Municipio afectado 7]],Dimensiones!$D$2:$D$1123,Dimensiones!$E$2:$E$1123,"Revise municipio afectado"),"")</f>
        <v/>
      </c>
      <c r="AH24" s="5" t="str">
        <f>IF(Tabla1[[#This Row],[Municipio afectado 7]]&lt;&gt;"",_xlfn.XLOOKUP(Tabla1[[#This Row],[Municipio afectado 7]],Dimensiones!$D$2:$D$1123,Dimensiones!$F$2:$F$1123,"Revise municipio afectado"),"")</f>
        <v/>
      </c>
      <c r="AJ24" s="5" t="str">
        <f>IF(Tabla1[[#This Row],[Municipio afectado 8]]&lt;&gt;"",_xlfn.XLOOKUP(Tabla1[[#This Row],[Municipio afectado 8]],Dimensiones!$D$2:$D$1123,Dimensiones!$E$2:$E$1123,"Revise municipio afectado"),"")</f>
        <v/>
      </c>
      <c r="AK24" s="5" t="str">
        <f>IF(Tabla1[[#This Row],[Municipio afectado 8]]&lt;&gt;"",_xlfn.XLOOKUP(Tabla1[[#This Row],[Municipio afectado 8]],Dimensiones!$D$2:$D$1123,Dimensiones!$F$2:$F$1123,"Revise municipio afectado"),"")</f>
        <v/>
      </c>
      <c r="AM24" s="5" t="str">
        <f>IF(Tabla1[[#This Row],[Municipio afectado 9]]&lt;&gt;"",_xlfn.XLOOKUP(Tabla1[[#This Row],[Municipio afectado 9]],Dimensiones!$D$2:$D$1123,Dimensiones!$E$2:$E$1123,"Revise municipio afectado"),"")</f>
        <v/>
      </c>
      <c r="AN24" s="5" t="str">
        <f>IF(Tabla1[[#This Row],[Municipio afectado 9]]&lt;&gt;"",_xlfn.XLOOKUP(Tabla1[[#This Row],[Municipio afectado 9]],Dimensiones!$D$2:$D$1123,Dimensiones!$F$2:$F$1123,"Revise municipio afectado"),"")</f>
        <v/>
      </c>
      <c r="AP24" s="5">
        <v>70</v>
      </c>
      <c r="AS24" s="5" t="str">
        <f ca="1">IF(Tabla1[[#This Row],[Fecha_inicio_Revision]]="","",IF(Tabla1[[#This Row],[Fecha_inicio_Revision]]+10-TODAY()&gt;=0,CONCATENATE("Quedan ",Tabla1[[#This Row],[Fecha_inicio_Revision]]+10-TODAY()," días para revisar el radicado"),"Radicado vencido"))</f>
        <v/>
      </c>
      <c r="AY24" s="5" t="str">
        <f>IF(Tabla1[[#This Row],[Fecha respuesta Subsanacion]]="S/I","N/A",IF(Tabla1[[#This Row],[Fecha solicitud de subsanacion]]="","",IF(Tabla1[[#This Row],[Fecha respuesta Subsanacion]]-Tabla1[[#This Row],[Fecha solicitud de subsanacion]]&lt;=30,"Si","No")))</f>
        <v/>
      </c>
      <c r="BB24" s="5"/>
      <c r="BE24" s="5" t="s">
        <v>166</v>
      </c>
      <c r="BF24" s="5">
        <v>2010</v>
      </c>
    </row>
    <row r="25" spans="1:58">
      <c r="A25" s="2">
        <f t="shared" si="0"/>
        <v>24</v>
      </c>
      <c r="E25" s="5" t="str">
        <f>IF(Tabla1[[#This Row],[Fecha_Radicacion]]="S/I","S/I",IF(Tabla1[[#This Row],[Fecha_Radicacion]]&lt;&gt;"",YEAR(D25),""))</f>
        <v/>
      </c>
      <c r="F25" s="5" t="s">
        <v>167</v>
      </c>
      <c r="I25" s="5" t="s">
        <v>60</v>
      </c>
      <c r="J25" s="5" t="s">
        <v>168</v>
      </c>
      <c r="L25" s="5" t="s">
        <v>169</v>
      </c>
      <c r="N25" s="5" t="s">
        <v>170</v>
      </c>
      <c r="O25" s="5" t="str">
        <f>(_xlfn.XLOOKUP(Tabla1[[#This Row],[Municipio afectado 1]],Dimensiones!$D$2:$D$1123,Dimensiones!$E$2:$E$1123,"Revise municipio afectado"))</f>
        <v>N/A</v>
      </c>
      <c r="P25" s="5" t="str">
        <f>_xlfn.XLOOKUP(Tabla1[[#This Row],[Municipio afectado 1]],Dimensiones!$D$2:$D$1123,Dimensiones!$F$2:$F$1123,"Revise municipio afectado")</f>
        <v>N/A</v>
      </c>
      <c r="Q25" s="5" t="s">
        <v>171</v>
      </c>
      <c r="R25" s="5" t="str">
        <f>IF(Tabla1[[#This Row],[Municipio afectado 2]]&lt;&gt;"",_xlfn.XLOOKUP(Tabla1[[#This Row],[Municipio afectado 2]],Dimensiones!$D$2:$D$1123,Dimensiones!$E$2:$E$1123,"Revise municipio afectado"),"")</f>
        <v>N/A</v>
      </c>
      <c r="S25" s="5" t="str">
        <f>IF(Tabla1[[#This Row],[Municipio afectado 2]]&lt;&gt;"",_xlfn.XLOOKUP(Tabla1[[#This Row],[Municipio afectado 2]],Dimensiones!$D$2:$D$1123,Dimensiones!$F$2:$F$1123,"Revise municipio afectado"),"")</f>
        <v>N/A</v>
      </c>
      <c r="U25" s="5" t="str">
        <f>IF(Tabla1[[#This Row],[Municipio afectado 3]]&lt;&gt;"",_xlfn.XLOOKUP(Tabla1[[#This Row],[Municipio afectado 3]],Dimensiones!$D$2:$D$1123,Dimensiones!$E$2:$E$1123,"Revise municipio afectado"),"")</f>
        <v/>
      </c>
      <c r="V25" s="5" t="str">
        <f>IF(Tabla1[[#This Row],[Municipio afectado 3]]&lt;&gt;"",_xlfn.XLOOKUP(Tabla1[[#This Row],[Municipio afectado 3]],Dimensiones!$D$2:$D$1123,Dimensiones!$F$2:$F$1123,"Revise municipio afectado"),"")</f>
        <v/>
      </c>
      <c r="X25" s="5" t="str">
        <f>IF(Tabla1[[#This Row],[Municipio afectado 4]]&lt;&gt;"",_xlfn.XLOOKUP(Tabla1[[#This Row],[Municipio afectado 4]],Dimensiones!$D$2:$D$1123,Dimensiones!$E$2:$E$1123,"Revise municipio afectado"),"")</f>
        <v/>
      </c>
      <c r="Y25" s="5" t="str">
        <f>IF(Tabla1[[#This Row],[Municipio afectado 4]]&lt;&gt;"",_xlfn.XLOOKUP(Tabla1[[#This Row],[Municipio afectado 4]],Dimensiones!$D$2:$D$1123,Dimensiones!$F$2:$F$1123,"Revise municipio afectado"),"")</f>
        <v/>
      </c>
      <c r="AA25" s="5" t="str">
        <f>IF(Tabla1[[#This Row],[Municipio afectado 5]]&lt;&gt;"",_xlfn.XLOOKUP(Tabla1[[#This Row],[Municipio afectado 5]],Dimensiones!$D$2:$D$1123,Dimensiones!$E$2:$E$1123,"Revise municipio afectado"),"")</f>
        <v/>
      </c>
      <c r="AB25" s="5" t="str">
        <f>IF(Tabla1[[#This Row],[Municipio afectado 5]]&lt;&gt;"",_xlfn.XLOOKUP(Tabla1[[#This Row],[Municipio afectado 5]],Dimensiones!$D$2:$D$1123,Dimensiones!$F$2:$F$1123,"Revise municipio afectado"),"")</f>
        <v/>
      </c>
      <c r="AD25" s="5" t="str">
        <f>IF(Tabla1[[#This Row],[Municipio afectado 6]]&lt;&gt;"",_xlfn.XLOOKUP(Tabla1[[#This Row],[Municipio afectado 6]],Dimensiones!$D$2:$D$1123,Dimensiones!$E$2:$E$1123,"Revise municipio afectado"),"")</f>
        <v/>
      </c>
      <c r="AE25" s="5" t="str">
        <f>IF(Tabla1[[#This Row],[Municipio afectado 6]]&lt;&gt;"",_xlfn.XLOOKUP(Tabla1[[#This Row],[Municipio afectado 6]],Dimensiones!$D$2:$D$1123,Dimensiones!$F$2:$F$1123,"Revise municipio afectado"),"")</f>
        <v/>
      </c>
      <c r="AG25" s="5" t="str">
        <f>IF(Tabla1[[#This Row],[Municipio afectado 7]]&lt;&gt;"",_xlfn.XLOOKUP(Tabla1[[#This Row],[Municipio afectado 7]],Dimensiones!$D$2:$D$1123,Dimensiones!$E$2:$E$1123,"Revise municipio afectado"),"")</f>
        <v/>
      </c>
      <c r="AH25" s="5" t="str">
        <f>IF(Tabla1[[#This Row],[Municipio afectado 7]]&lt;&gt;"",_xlfn.XLOOKUP(Tabla1[[#This Row],[Municipio afectado 7]],Dimensiones!$D$2:$D$1123,Dimensiones!$F$2:$F$1123,"Revise municipio afectado"),"")</f>
        <v/>
      </c>
      <c r="AJ25" s="5" t="str">
        <f>IF(Tabla1[[#This Row],[Municipio afectado 8]]&lt;&gt;"",_xlfn.XLOOKUP(Tabla1[[#This Row],[Municipio afectado 8]],Dimensiones!$D$2:$D$1123,Dimensiones!$E$2:$E$1123,"Revise municipio afectado"),"")</f>
        <v/>
      </c>
      <c r="AK25" s="5" t="str">
        <f>IF(Tabla1[[#This Row],[Municipio afectado 8]]&lt;&gt;"",_xlfn.XLOOKUP(Tabla1[[#This Row],[Municipio afectado 8]],Dimensiones!$D$2:$D$1123,Dimensiones!$F$2:$F$1123,"Revise municipio afectado"),"")</f>
        <v/>
      </c>
      <c r="AM25" s="5" t="str">
        <f>IF(Tabla1[[#This Row],[Municipio afectado 9]]&lt;&gt;"",_xlfn.XLOOKUP(Tabla1[[#This Row],[Municipio afectado 9]],Dimensiones!$D$2:$D$1123,Dimensiones!$E$2:$E$1123,"Revise municipio afectado"),"")</f>
        <v/>
      </c>
      <c r="AN25" s="5" t="str">
        <f>IF(Tabla1[[#This Row],[Municipio afectado 9]]&lt;&gt;"",_xlfn.XLOOKUP(Tabla1[[#This Row],[Municipio afectado 9]],Dimensiones!$D$2:$D$1123,Dimensiones!$F$2:$F$1123,"Revise municipio afectado"),"")</f>
        <v/>
      </c>
      <c r="AP25" s="5">
        <v>53.624699999999997</v>
      </c>
      <c r="AS25" s="5" t="str">
        <f ca="1">IF(Tabla1[[#This Row],[Fecha_inicio_Revision]]="","",IF(Tabla1[[#This Row],[Fecha_inicio_Revision]]+10-TODAY()&gt;=0,CONCATENATE("Quedan ",Tabla1[[#This Row],[Fecha_inicio_Revision]]+10-TODAY()," días para revisar el radicado"),"Radicado vencido"))</f>
        <v/>
      </c>
      <c r="AY25" s="5" t="str">
        <f>IF(Tabla1[[#This Row],[Fecha respuesta Subsanacion]]="S/I","N/A",IF(Tabla1[[#This Row],[Fecha solicitud de subsanacion]]="","",IF(Tabla1[[#This Row],[Fecha respuesta Subsanacion]]-Tabla1[[#This Row],[Fecha solicitud de subsanacion]]&lt;=30,"Si","No")))</f>
        <v/>
      </c>
      <c r="BB25" s="5"/>
      <c r="BE25" s="5" t="s">
        <v>172</v>
      </c>
      <c r="BF25" s="5">
        <v>2011</v>
      </c>
    </row>
    <row r="26" spans="1:58">
      <c r="A26" s="2">
        <f t="shared" si="0"/>
        <v>25</v>
      </c>
      <c r="E26" s="5" t="str">
        <f>IF(Tabla1[[#This Row],[Fecha_Radicacion]]="S/I","S/I",IF(Tabla1[[#This Row],[Fecha_Radicacion]]&lt;&gt;"",YEAR(D26),""))</f>
        <v/>
      </c>
      <c r="F26" s="5" t="s">
        <v>86</v>
      </c>
      <c r="I26" s="5" t="s">
        <v>60</v>
      </c>
      <c r="J26" s="5" t="s">
        <v>87</v>
      </c>
      <c r="L26" s="5" t="s">
        <v>88</v>
      </c>
      <c r="N26" s="5" t="s">
        <v>89</v>
      </c>
      <c r="O26" s="5" t="str">
        <f>(_xlfn.XLOOKUP(Tabla1[[#This Row],[Municipio afectado 1]],Dimensiones!$D$2:$D$1123,Dimensiones!$E$2:$E$1123,"Revise municipio afectado"))</f>
        <v>N/A</v>
      </c>
      <c r="P26" s="5" t="str">
        <f>_xlfn.XLOOKUP(Tabla1[[#This Row],[Municipio afectado 1]],Dimensiones!$D$2:$D$1123,Dimensiones!$F$2:$F$1123,"Revise municipio afectado")</f>
        <v>N/A</v>
      </c>
      <c r="Q26" s="5" t="s">
        <v>90</v>
      </c>
      <c r="R26" s="5" t="str">
        <f>IF(Tabla1[[#This Row],[Municipio afectado 2]]&lt;&gt;"",_xlfn.XLOOKUP(Tabla1[[#This Row],[Municipio afectado 2]],Dimensiones!$D$2:$D$1123,Dimensiones!$E$2:$E$1123,"Revise municipio afectado"),"")</f>
        <v>N/A</v>
      </c>
      <c r="S26" s="5" t="str">
        <f>IF(Tabla1[[#This Row],[Municipio afectado 2]]&lt;&gt;"",_xlfn.XLOOKUP(Tabla1[[#This Row],[Municipio afectado 2]],Dimensiones!$D$2:$D$1123,Dimensiones!$F$2:$F$1123,"Revise municipio afectado"),"")</f>
        <v>N/A</v>
      </c>
      <c r="T26" s="5" t="s">
        <v>91</v>
      </c>
      <c r="U26" s="5" t="str">
        <f>IF(Tabla1[[#This Row],[Municipio afectado 3]]&lt;&gt;"",_xlfn.XLOOKUP(Tabla1[[#This Row],[Municipio afectado 3]],Dimensiones!$D$2:$D$1123,Dimensiones!$E$2:$E$1123,"Revise municipio afectado"),"")</f>
        <v>N/A</v>
      </c>
      <c r="V26" s="5" t="str">
        <f>IF(Tabla1[[#This Row],[Municipio afectado 3]]&lt;&gt;"",_xlfn.XLOOKUP(Tabla1[[#This Row],[Municipio afectado 3]],Dimensiones!$D$2:$D$1123,Dimensiones!$F$2:$F$1123,"Revise municipio afectado"),"")</f>
        <v>N/A</v>
      </c>
      <c r="W26" s="5" t="s">
        <v>92</v>
      </c>
      <c r="X26" s="5" t="str">
        <f>IF(Tabla1[[#This Row],[Municipio afectado 4]]&lt;&gt;"",_xlfn.XLOOKUP(Tabla1[[#This Row],[Municipio afectado 4]],Dimensiones!$D$2:$D$1123,Dimensiones!$E$2:$E$1123,"Revise municipio afectado"),"")</f>
        <v>N/A</v>
      </c>
      <c r="Y26" s="5" t="str">
        <f>IF(Tabla1[[#This Row],[Municipio afectado 4]]&lt;&gt;"",_xlfn.XLOOKUP(Tabla1[[#This Row],[Municipio afectado 4]],Dimensiones!$D$2:$D$1123,Dimensiones!$F$2:$F$1123,"Revise municipio afectado"),"")</f>
        <v>N/A</v>
      </c>
      <c r="Z26" s="5" t="s">
        <v>93</v>
      </c>
      <c r="AA26" s="5" t="str">
        <f>IF(Tabla1[[#This Row],[Municipio afectado 5]]&lt;&gt;"",_xlfn.XLOOKUP(Tabla1[[#This Row],[Municipio afectado 5]],Dimensiones!$D$2:$D$1123,Dimensiones!$E$2:$E$1123,"Revise municipio afectado"),"")</f>
        <v>N/A</v>
      </c>
      <c r="AB26" s="5" t="str">
        <f>IF(Tabla1[[#This Row],[Municipio afectado 5]]&lt;&gt;"",_xlfn.XLOOKUP(Tabla1[[#This Row],[Municipio afectado 5]],Dimensiones!$D$2:$D$1123,Dimensiones!$F$2:$F$1123,"Revise municipio afectado"),"")</f>
        <v>N/A</v>
      </c>
      <c r="AC26" s="5" t="s">
        <v>94</v>
      </c>
      <c r="AD26" s="5" t="str">
        <f>IF(Tabla1[[#This Row],[Municipio afectado 6]]&lt;&gt;"",_xlfn.XLOOKUP(Tabla1[[#This Row],[Municipio afectado 6]],Dimensiones!$D$2:$D$1123,Dimensiones!$E$2:$E$1123,"Revise municipio afectado"),"")</f>
        <v>N/A</v>
      </c>
      <c r="AE26" s="5" t="str">
        <f>IF(Tabla1[[#This Row],[Municipio afectado 6]]&lt;&gt;"",_xlfn.XLOOKUP(Tabla1[[#This Row],[Municipio afectado 6]],Dimensiones!$D$2:$D$1123,Dimensiones!$F$2:$F$1123,"Revise municipio afectado"),"")</f>
        <v>N/A</v>
      </c>
      <c r="AG26" s="5" t="str">
        <f>IF(Tabla1[[#This Row],[Municipio afectado 7]]&lt;&gt;"",_xlfn.XLOOKUP(Tabla1[[#This Row],[Municipio afectado 7]],Dimensiones!$D$2:$D$1123,Dimensiones!$E$2:$E$1123,"Revise municipio afectado"),"")</f>
        <v/>
      </c>
      <c r="AH26" s="5" t="str">
        <f>IF(Tabla1[[#This Row],[Municipio afectado 7]]&lt;&gt;"",_xlfn.XLOOKUP(Tabla1[[#This Row],[Municipio afectado 7]],Dimensiones!$D$2:$D$1123,Dimensiones!$F$2:$F$1123,"Revise municipio afectado"),"")</f>
        <v/>
      </c>
      <c r="AJ26" s="5" t="str">
        <f>IF(Tabla1[[#This Row],[Municipio afectado 8]]&lt;&gt;"",_xlfn.XLOOKUP(Tabla1[[#This Row],[Municipio afectado 8]],Dimensiones!$D$2:$D$1123,Dimensiones!$E$2:$E$1123,"Revise municipio afectado"),"")</f>
        <v/>
      </c>
      <c r="AK26" s="5" t="str">
        <f>IF(Tabla1[[#This Row],[Municipio afectado 8]]&lt;&gt;"",_xlfn.XLOOKUP(Tabla1[[#This Row],[Municipio afectado 8]],Dimensiones!$D$2:$D$1123,Dimensiones!$F$2:$F$1123,"Revise municipio afectado"),"")</f>
        <v/>
      </c>
      <c r="AM26" s="5" t="str">
        <f>IF(Tabla1[[#This Row],[Municipio afectado 9]]&lt;&gt;"",_xlfn.XLOOKUP(Tabla1[[#This Row],[Municipio afectado 9]],Dimensiones!$D$2:$D$1123,Dimensiones!$E$2:$E$1123,"Revise municipio afectado"),"")</f>
        <v/>
      </c>
      <c r="AN26" s="5" t="str">
        <f>IF(Tabla1[[#This Row],[Municipio afectado 9]]&lt;&gt;"",_xlfn.XLOOKUP(Tabla1[[#This Row],[Municipio afectado 9]],Dimensiones!$D$2:$D$1123,Dimensiones!$F$2:$F$1123,"Revise municipio afectado"),"")</f>
        <v/>
      </c>
      <c r="AP26" s="5">
        <v>11079.6</v>
      </c>
      <c r="AS26" s="5" t="str">
        <f ca="1">IF(Tabla1[[#This Row],[Fecha_inicio_Revision]]="","",IF(Tabla1[[#This Row],[Fecha_inicio_Revision]]+10-TODAY()&gt;=0,CONCATENATE("Quedan ",Tabla1[[#This Row],[Fecha_inicio_Revision]]+10-TODAY()," días para revisar el radicado"),"Radicado vencido"))</f>
        <v/>
      </c>
      <c r="AY26" s="5" t="str">
        <f>IF(Tabla1[[#This Row],[Fecha respuesta Subsanacion]]="S/I","N/A",IF(Tabla1[[#This Row],[Fecha solicitud de subsanacion]]="","",IF(Tabla1[[#This Row],[Fecha respuesta Subsanacion]]-Tabla1[[#This Row],[Fecha solicitud de subsanacion]]&lt;=30,"Si","No")))</f>
        <v/>
      </c>
      <c r="BB26" s="5"/>
      <c r="BE26" s="5" t="s">
        <v>173</v>
      </c>
      <c r="BF26" s="5">
        <v>2011</v>
      </c>
    </row>
    <row r="27" spans="1:58">
      <c r="A27" s="2">
        <f t="shared" si="0"/>
        <v>26</v>
      </c>
      <c r="E27" s="5" t="str">
        <f>IF(Tabla1[[#This Row],[Fecha_Radicacion]]="S/I","S/I",IF(Tabla1[[#This Row],[Fecha_Radicacion]]&lt;&gt;"",YEAR(D27),""))</f>
        <v/>
      </c>
      <c r="F27" s="5" t="s">
        <v>174</v>
      </c>
      <c r="I27" s="5" t="s">
        <v>60</v>
      </c>
      <c r="J27" s="5" t="s">
        <v>175</v>
      </c>
      <c r="L27" s="5" t="s">
        <v>62</v>
      </c>
      <c r="N27" s="5" t="s">
        <v>65</v>
      </c>
      <c r="O27" s="5" t="str">
        <f>(_xlfn.XLOOKUP(Tabla1[[#This Row],[Municipio afectado 1]],Dimensiones!$D$2:$D$1123,Dimensiones!$E$2:$E$1123,"Revise municipio afectado"))</f>
        <v>PDET</v>
      </c>
      <c r="P27" s="5" t="str">
        <f>_xlfn.XLOOKUP(Tabla1[[#This Row],[Municipio afectado 1]],Dimensiones!$D$2:$D$1123,Dimensiones!$F$2:$F$1123,"Revise municipio afectado")</f>
        <v>ZOMAC</v>
      </c>
      <c r="R27" s="5" t="str">
        <f>IF(Tabla1[[#This Row],[Municipio afectado 2]]&lt;&gt;"",_xlfn.XLOOKUP(Tabla1[[#This Row],[Municipio afectado 2]],Dimensiones!$D$2:$D$1123,Dimensiones!$E$2:$E$1123,"Revise municipio afectado"),"")</f>
        <v/>
      </c>
      <c r="S27" s="5" t="str">
        <f>IF(Tabla1[[#This Row],[Municipio afectado 2]]&lt;&gt;"",_xlfn.XLOOKUP(Tabla1[[#This Row],[Municipio afectado 2]],Dimensiones!$D$2:$D$1123,Dimensiones!$F$2:$F$1123,"Revise municipio afectado"),"")</f>
        <v/>
      </c>
      <c r="U27" s="5" t="str">
        <f>IF(Tabla1[[#This Row],[Municipio afectado 3]]&lt;&gt;"",_xlfn.XLOOKUP(Tabla1[[#This Row],[Municipio afectado 3]],Dimensiones!$D$2:$D$1123,Dimensiones!$E$2:$E$1123,"Revise municipio afectado"),"")</f>
        <v/>
      </c>
      <c r="V27" s="5" t="str">
        <f>IF(Tabla1[[#This Row],[Municipio afectado 3]]&lt;&gt;"",_xlfn.XLOOKUP(Tabla1[[#This Row],[Municipio afectado 3]],Dimensiones!$D$2:$D$1123,Dimensiones!$F$2:$F$1123,"Revise municipio afectado"),"")</f>
        <v/>
      </c>
      <c r="X27" s="5" t="str">
        <f>IF(Tabla1[[#This Row],[Municipio afectado 4]]&lt;&gt;"",_xlfn.XLOOKUP(Tabla1[[#This Row],[Municipio afectado 4]],Dimensiones!$D$2:$D$1123,Dimensiones!$E$2:$E$1123,"Revise municipio afectado"),"")</f>
        <v/>
      </c>
      <c r="Y27" s="5" t="str">
        <f>IF(Tabla1[[#This Row],[Municipio afectado 4]]&lt;&gt;"",_xlfn.XLOOKUP(Tabla1[[#This Row],[Municipio afectado 4]],Dimensiones!$D$2:$D$1123,Dimensiones!$F$2:$F$1123,"Revise municipio afectado"),"")</f>
        <v/>
      </c>
      <c r="AA27" s="5" t="str">
        <f>IF(Tabla1[[#This Row],[Municipio afectado 5]]&lt;&gt;"",_xlfn.XLOOKUP(Tabla1[[#This Row],[Municipio afectado 5]],Dimensiones!$D$2:$D$1123,Dimensiones!$E$2:$E$1123,"Revise municipio afectado"),"")</f>
        <v/>
      </c>
      <c r="AB27" s="5" t="str">
        <f>IF(Tabla1[[#This Row],[Municipio afectado 5]]&lt;&gt;"",_xlfn.XLOOKUP(Tabla1[[#This Row],[Municipio afectado 5]],Dimensiones!$D$2:$D$1123,Dimensiones!$F$2:$F$1123,"Revise municipio afectado"),"")</f>
        <v/>
      </c>
      <c r="AD27" s="5" t="str">
        <f>IF(Tabla1[[#This Row],[Municipio afectado 6]]&lt;&gt;"",_xlfn.XLOOKUP(Tabla1[[#This Row],[Municipio afectado 6]],Dimensiones!$D$2:$D$1123,Dimensiones!$E$2:$E$1123,"Revise municipio afectado"),"")</f>
        <v/>
      </c>
      <c r="AE27" s="5" t="str">
        <f>IF(Tabla1[[#This Row],[Municipio afectado 6]]&lt;&gt;"",_xlfn.XLOOKUP(Tabla1[[#This Row],[Municipio afectado 6]],Dimensiones!$D$2:$D$1123,Dimensiones!$F$2:$F$1123,"Revise municipio afectado"),"")</f>
        <v/>
      </c>
      <c r="AG27" s="5" t="str">
        <f>IF(Tabla1[[#This Row],[Municipio afectado 7]]&lt;&gt;"",_xlfn.XLOOKUP(Tabla1[[#This Row],[Municipio afectado 7]],Dimensiones!$D$2:$D$1123,Dimensiones!$E$2:$E$1123,"Revise municipio afectado"),"")</f>
        <v/>
      </c>
      <c r="AH27" s="5" t="str">
        <f>IF(Tabla1[[#This Row],[Municipio afectado 7]]&lt;&gt;"",_xlfn.XLOOKUP(Tabla1[[#This Row],[Municipio afectado 7]],Dimensiones!$D$2:$D$1123,Dimensiones!$F$2:$F$1123,"Revise municipio afectado"),"")</f>
        <v/>
      </c>
      <c r="AJ27" s="5" t="str">
        <f>IF(Tabla1[[#This Row],[Municipio afectado 8]]&lt;&gt;"",_xlfn.XLOOKUP(Tabla1[[#This Row],[Municipio afectado 8]],Dimensiones!$D$2:$D$1123,Dimensiones!$E$2:$E$1123,"Revise municipio afectado"),"")</f>
        <v/>
      </c>
      <c r="AK27" s="5" t="str">
        <f>IF(Tabla1[[#This Row],[Municipio afectado 8]]&lt;&gt;"",_xlfn.XLOOKUP(Tabla1[[#This Row],[Municipio afectado 8]],Dimensiones!$D$2:$D$1123,Dimensiones!$F$2:$F$1123,"Revise municipio afectado"),"")</f>
        <v/>
      </c>
      <c r="AM27" s="5" t="str">
        <f>IF(Tabla1[[#This Row],[Municipio afectado 9]]&lt;&gt;"",_xlfn.XLOOKUP(Tabla1[[#This Row],[Municipio afectado 9]],Dimensiones!$D$2:$D$1123,Dimensiones!$E$2:$E$1123,"Revise municipio afectado"),"")</f>
        <v/>
      </c>
      <c r="AN27" s="5" t="str">
        <f>IF(Tabla1[[#This Row],[Municipio afectado 9]]&lt;&gt;"",_xlfn.XLOOKUP(Tabla1[[#This Row],[Municipio afectado 9]],Dimensiones!$D$2:$D$1123,Dimensiones!$F$2:$F$1123,"Revise municipio afectado"),"")</f>
        <v/>
      </c>
      <c r="AP27" s="5">
        <v>640</v>
      </c>
      <c r="AS27" s="5" t="str">
        <f ca="1">IF(Tabla1[[#This Row],[Fecha_inicio_Revision]]="","",IF(Tabla1[[#This Row],[Fecha_inicio_Revision]]+10-TODAY()&gt;=0,CONCATENATE("Quedan ",Tabla1[[#This Row],[Fecha_inicio_Revision]]+10-TODAY()," días para revisar el radicado"),"Radicado vencido"))</f>
        <v/>
      </c>
      <c r="AY27" s="5" t="str">
        <f>IF(Tabla1[[#This Row],[Fecha respuesta Subsanacion]]="S/I","N/A",IF(Tabla1[[#This Row],[Fecha solicitud de subsanacion]]="","",IF(Tabla1[[#This Row],[Fecha respuesta Subsanacion]]-Tabla1[[#This Row],[Fecha solicitud de subsanacion]]&lt;=30,"Si","No")))</f>
        <v/>
      </c>
      <c r="BB27" s="5"/>
      <c r="BE27" s="5" t="s">
        <v>176</v>
      </c>
      <c r="BF27" s="5">
        <v>2011</v>
      </c>
    </row>
    <row r="28" spans="1:58">
      <c r="A28" s="2">
        <f t="shared" si="0"/>
        <v>27</v>
      </c>
      <c r="E28" s="5" t="str">
        <f>IF(Tabla1[[#This Row],[Fecha_Radicacion]]="S/I","S/I",IF(Tabla1[[#This Row],[Fecha_Radicacion]]&lt;&gt;"",YEAR(D28),""))</f>
        <v/>
      </c>
      <c r="F28" s="5" t="s">
        <v>177</v>
      </c>
      <c r="I28" s="5" t="s">
        <v>60</v>
      </c>
      <c r="J28" s="5" t="s">
        <v>178</v>
      </c>
      <c r="L28" s="5" t="s">
        <v>62</v>
      </c>
      <c r="N28" s="5" t="s">
        <v>179</v>
      </c>
      <c r="O28" s="5" t="str">
        <f>(_xlfn.XLOOKUP(Tabla1[[#This Row],[Municipio afectado 1]],Dimensiones!$D$2:$D$1123,Dimensiones!$E$2:$E$1123,"Revise municipio afectado"))</f>
        <v>N/A</v>
      </c>
      <c r="P28" s="5" t="str">
        <f>_xlfn.XLOOKUP(Tabla1[[#This Row],[Municipio afectado 1]],Dimensiones!$D$2:$D$1123,Dimensiones!$F$2:$F$1123,"Revise municipio afectado")</f>
        <v>ZOMAC</v>
      </c>
      <c r="R28" s="5" t="str">
        <f>IF(Tabla1[[#This Row],[Municipio afectado 2]]&lt;&gt;"",_xlfn.XLOOKUP(Tabla1[[#This Row],[Municipio afectado 2]],Dimensiones!$D$2:$D$1123,Dimensiones!$E$2:$E$1123,"Revise municipio afectado"),"")</f>
        <v/>
      </c>
      <c r="S28" s="5" t="str">
        <f>IF(Tabla1[[#This Row],[Municipio afectado 2]]&lt;&gt;"",_xlfn.XLOOKUP(Tabla1[[#This Row],[Municipio afectado 2]],Dimensiones!$D$2:$D$1123,Dimensiones!$F$2:$F$1123,"Revise municipio afectado"),"")</f>
        <v/>
      </c>
      <c r="U28" s="5" t="str">
        <f>IF(Tabla1[[#This Row],[Municipio afectado 3]]&lt;&gt;"",_xlfn.XLOOKUP(Tabla1[[#This Row],[Municipio afectado 3]],Dimensiones!$D$2:$D$1123,Dimensiones!$E$2:$E$1123,"Revise municipio afectado"),"")</f>
        <v/>
      </c>
      <c r="V28" s="5" t="str">
        <f>IF(Tabla1[[#This Row],[Municipio afectado 3]]&lt;&gt;"",_xlfn.XLOOKUP(Tabla1[[#This Row],[Municipio afectado 3]],Dimensiones!$D$2:$D$1123,Dimensiones!$F$2:$F$1123,"Revise municipio afectado"),"")</f>
        <v/>
      </c>
      <c r="X28" s="5" t="str">
        <f>IF(Tabla1[[#This Row],[Municipio afectado 4]]&lt;&gt;"",_xlfn.XLOOKUP(Tabla1[[#This Row],[Municipio afectado 4]],Dimensiones!$D$2:$D$1123,Dimensiones!$E$2:$E$1123,"Revise municipio afectado"),"")</f>
        <v/>
      </c>
      <c r="Y28" s="5" t="str">
        <f>IF(Tabla1[[#This Row],[Municipio afectado 4]]&lt;&gt;"",_xlfn.XLOOKUP(Tabla1[[#This Row],[Municipio afectado 4]],Dimensiones!$D$2:$D$1123,Dimensiones!$F$2:$F$1123,"Revise municipio afectado"),"")</f>
        <v/>
      </c>
      <c r="AA28" s="5" t="str">
        <f>IF(Tabla1[[#This Row],[Municipio afectado 5]]&lt;&gt;"",_xlfn.XLOOKUP(Tabla1[[#This Row],[Municipio afectado 5]],Dimensiones!$D$2:$D$1123,Dimensiones!$E$2:$E$1123,"Revise municipio afectado"),"")</f>
        <v/>
      </c>
      <c r="AB28" s="5" t="str">
        <f>IF(Tabla1[[#This Row],[Municipio afectado 5]]&lt;&gt;"",_xlfn.XLOOKUP(Tabla1[[#This Row],[Municipio afectado 5]],Dimensiones!$D$2:$D$1123,Dimensiones!$F$2:$F$1123,"Revise municipio afectado"),"")</f>
        <v/>
      </c>
      <c r="AD28" s="5" t="str">
        <f>IF(Tabla1[[#This Row],[Municipio afectado 6]]&lt;&gt;"",_xlfn.XLOOKUP(Tabla1[[#This Row],[Municipio afectado 6]],Dimensiones!$D$2:$D$1123,Dimensiones!$E$2:$E$1123,"Revise municipio afectado"),"")</f>
        <v/>
      </c>
      <c r="AE28" s="5" t="str">
        <f>IF(Tabla1[[#This Row],[Municipio afectado 6]]&lt;&gt;"",_xlfn.XLOOKUP(Tabla1[[#This Row],[Municipio afectado 6]],Dimensiones!$D$2:$D$1123,Dimensiones!$F$2:$F$1123,"Revise municipio afectado"),"")</f>
        <v/>
      </c>
      <c r="AG28" s="5" t="str">
        <f>IF(Tabla1[[#This Row],[Municipio afectado 7]]&lt;&gt;"",_xlfn.XLOOKUP(Tabla1[[#This Row],[Municipio afectado 7]],Dimensiones!$D$2:$D$1123,Dimensiones!$E$2:$E$1123,"Revise municipio afectado"),"")</f>
        <v/>
      </c>
      <c r="AH28" s="5" t="str">
        <f>IF(Tabla1[[#This Row],[Municipio afectado 7]]&lt;&gt;"",_xlfn.XLOOKUP(Tabla1[[#This Row],[Municipio afectado 7]],Dimensiones!$D$2:$D$1123,Dimensiones!$F$2:$F$1123,"Revise municipio afectado"),"")</f>
        <v/>
      </c>
      <c r="AJ28" s="5" t="str">
        <f>IF(Tabla1[[#This Row],[Municipio afectado 8]]&lt;&gt;"",_xlfn.XLOOKUP(Tabla1[[#This Row],[Municipio afectado 8]],Dimensiones!$D$2:$D$1123,Dimensiones!$E$2:$E$1123,"Revise municipio afectado"),"")</f>
        <v/>
      </c>
      <c r="AK28" s="5" t="str">
        <f>IF(Tabla1[[#This Row],[Municipio afectado 8]]&lt;&gt;"",_xlfn.XLOOKUP(Tabla1[[#This Row],[Municipio afectado 8]],Dimensiones!$D$2:$D$1123,Dimensiones!$F$2:$F$1123,"Revise municipio afectado"),"")</f>
        <v/>
      </c>
      <c r="AM28" s="5" t="str">
        <f>IF(Tabla1[[#This Row],[Municipio afectado 9]]&lt;&gt;"",_xlfn.XLOOKUP(Tabla1[[#This Row],[Municipio afectado 9]],Dimensiones!$D$2:$D$1123,Dimensiones!$E$2:$E$1123,"Revise municipio afectado"),"")</f>
        <v/>
      </c>
      <c r="AN28" s="5" t="str">
        <f>IF(Tabla1[[#This Row],[Municipio afectado 9]]&lt;&gt;"",_xlfn.XLOOKUP(Tabla1[[#This Row],[Municipio afectado 9]],Dimensiones!$D$2:$D$1123,Dimensiones!$F$2:$F$1123,"Revise municipio afectado"),"")</f>
        <v/>
      </c>
      <c r="AP28" s="5">
        <v>93.3</v>
      </c>
      <c r="AS28" s="5" t="str">
        <f ca="1">IF(Tabla1[[#This Row],[Fecha_inicio_Revision]]="","",IF(Tabla1[[#This Row],[Fecha_inicio_Revision]]+10-TODAY()&gt;=0,CONCATENATE("Quedan ",Tabla1[[#This Row],[Fecha_inicio_Revision]]+10-TODAY()," días para revisar el radicado"),"Radicado vencido"))</f>
        <v/>
      </c>
      <c r="AY28" s="5" t="str">
        <f>IF(Tabla1[[#This Row],[Fecha respuesta Subsanacion]]="S/I","N/A",IF(Tabla1[[#This Row],[Fecha solicitud de subsanacion]]="","",IF(Tabla1[[#This Row],[Fecha respuesta Subsanacion]]-Tabla1[[#This Row],[Fecha solicitud de subsanacion]]&lt;=30,"Si","No")))</f>
        <v/>
      </c>
      <c r="BB28" s="5"/>
      <c r="BE28" s="5" t="s">
        <v>180</v>
      </c>
      <c r="BF28" s="5">
        <v>2012</v>
      </c>
    </row>
    <row r="29" spans="1:58">
      <c r="A29" s="2">
        <f t="shared" si="0"/>
        <v>28</v>
      </c>
      <c r="E29" s="5" t="str">
        <f>IF(Tabla1[[#This Row],[Fecha_Radicacion]]="S/I","S/I",IF(Tabla1[[#This Row],[Fecha_Radicacion]]&lt;&gt;"",YEAR(D29),""))</f>
        <v/>
      </c>
      <c r="F29" s="5" t="s">
        <v>174</v>
      </c>
      <c r="I29" s="5" t="s">
        <v>60</v>
      </c>
      <c r="J29" s="5" t="s">
        <v>181</v>
      </c>
      <c r="L29" s="5" t="s">
        <v>62</v>
      </c>
      <c r="N29" s="5" t="s">
        <v>179</v>
      </c>
      <c r="O29" s="5" t="str">
        <f>(_xlfn.XLOOKUP(Tabla1[[#This Row],[Municipio afectado 1]],Dimensiones!$D$2:$D$1123,Dimensiones!$E$2:$E$1123,"Revise municipio afectado"))</f>
        <v>N/A</v>
      </c>
      <c r="P29" s="5" t="str">
        <f>_xlfn.XLOOKUP(Tabla1[[#This Row],[Municipio afectado 1]],Dimensiones!$D$2:$D$1123,Dimensiones!$F$2:$F$1123,"Revise municipio afectado")</f>
        <v>ZOMAC</v>
      </c>
      <c r="R29" s="5" t="str">
        <f>IF(Tabla1[[#This Row],[Municipio afectado 2]]&lt;&gt;"",_xlfn.XLOOKUP(Tabla1[[#This Row],[Municipio afectado 2]],Dimensiones!$D$2:$D$1123,Dimensiones!$E$2:$E$1123,"Revise municipio afectado"),"")</f>
        <v/>
      </c>
      <c r="S29" s="5" t="str">
        <f>IF(Tabla1[[#This Row],[Municipio afectado 2]]&lt;&gt;"",_xlfn.XLOOKUP(Tabla1[[#This Row],[Municipio afectado 2]],Dimensiones!$D$2:$D$1123,Dimensiones!$F$2:$F$1123,"Revise municipio afectado"),"")</f>
        <v/>
      </c>
      <c r="U29" s="5" t="str">
        <f>IF(Tabla1[[#This Row],[Municipio afectado 3]]&lt;&gt;"",_xlfn.XLOOKUP(Tabla1[[#This Row],[Municipio afectado 3]],Dimensiones!$D$2:$D$1123,Dimensiones!$E$2:$E$1123,"Revise municipio afectado"),"")</f>
        <v/>
      </c>
      <c r="V29" s="5" t="str">
        <f>IF(Tabla1[[#This Row],[Municipio afectado 3]]&lt;&gt;"",_xlfn.XLOOKUP(Tabla1[[#This Row],[Municipio afectado 3]],Dimensiones!$D$2:$D$1123,Dimensiones!$F$2:$F$1123,"Revise municipio afectado"),"")</f>
        <v/>
      </c>
      <c r="X29" s="5" t="str">
        <f>IF(Tabla1[[#This Row],[Municipio afectado 4]]&lt;&gt;"",_xlfn.XLOOKUP(Tabla1[[#This Row],[Municipio afectado 4]],Dimensiones!$D$2:$D$1123,Dimensiones!$E$2:$E$1123,"Revise municipio afectado"),"")</f>
        <v/>
      </c>
      <c r="Y29" s="5" t="str">
        <f>IF(Tabla1[[#This Row],[Municipio afectado 4]]&lt;&gt;"",_xlfn.XLOOKUP(Tabla1[[#This Row],[Municipio afectado 4]],Dimensiones!$D$2:$D$1123,Dimensiones!$F$2:$F$1123,"Revise municipio afectado"),"")</f>
        <v/>
      </c>
      <c r="AA29" s="5" t="str">
        <f>IF(Tabla1[[#This Row],[Municipio afectado 5]]&lt;&gt;"",_xlfn.XLOOKUP(Tabla1[[#This Row],[Municipio afectado 5]],Dimensiones!$D$2:$D$1123,Dimensiones!$E$2:$E$1123,"Revise municipio afectado"),"")</f>
        <v/>
      </c>
      <c r="AB29" s="5" t="str">
        <f>IF(Tabla1[[#This Row],[Municipio afectado 5]]&lt;&gt;"",_xlfn.XLOOKUP(Tabla1[[#This Row],[Municipio afectado 5]],Dimensiones!$D$2:$D$1123,Dimensiones!$F$2:$F$1123,"Revise municipio afectado"),"")</f>
        <v/>
      </c>
      <c r="AD29" s="5" t="str">
        <f>IF(Tabla1[[#This Row],[Municipio afectado 6]]&lt;&gt;"",_xlfn.XLOOKUP(Tabla1[[#This Row],[Municipio afectado 6]],Dimensiones!$D$2:$D$1123,Dimensiones!$E$2:$E$1123,"Revise municipio afectado"),"")</f>
        <v/>
      </c>
      <c r="AE29" s="5" t="str">
        <f>IF(Tabla1[[#This Row],[Municipio afectado 6]]&lt;&gt;"",_xlfn.XLOOKUP(Tabla1[[#This Row],[Municipio afectado 6]],Dimensiones!$D$2:$D$1123,Dimensiones!$F$2:$F$1123,"Revise municipio afectado"),"")</f>
        <v/>
      </c>
      <c r="AG29" s="5" t="str">
        <f>IF(Tabla1[[#This Row],[Municipio afectado 7]]&lt;&gt;"",_xlfn.XLOOKUP(Tabla1[[#This Row],[Municipio afectado 7]],Dimensiones!$D$2:$D$1123,Dimensiones!$E$2:$E$1123,"Revise municipio afectado"),"")</f>
        <v/>
      </c>
      <c r="AH29" s="5" t="str">
        <f>IF(Tabla1[[#This Row],[Municipio afectado 7]]&lt;&gt;"",_xlfn.XLOOKUP(Tabla1[[#This Row],[Municipio afectado 7]],Dimensiones!$D$2:$D$1123,Dimensiones!$F$2:$F$1123,"Revise municipio afectado"),"")</f>
        <v/>
      </c>
      <c r="AJ29" s="5" t="str">
        <f>IF(Tabla1[[#This Row],[Municipio afectado 8]]&lt;&gt;"",_xlfn.XLOOKUP(Tabla1[[#This Row],[Municipio afectado 8]],Dimensiones!$D$2:$D$1123,Dimensiones!$E$2:$E$1123,"Revise municipio afectado"),"")</f>
        <v/>
      </c>
      <c r="AK29" s="5" t="str">
        <f>IF(Tabla1[[#This Row],[Municipio afectado 8]]&lt;&gt;"",_xlfn.XLOOKUP(Tabla1[[#This Row],[Municipio afectado 8]],Dimensiones!$D$2:$D$1123,Dimensiones!$F$2:$F$1123,"Revise municipio afectado"),"")</f>
        <v/>
      </c>
      <c r="AM29" s="5" t="str">
        <f>IF(Tabla1[[#This Row],[Municipio afectado 9]]&lt;&gt;"",_xlfn.XLOOKUP(Tabla1[[#This Row],[Municipio afectado 9]],Dimensiones!$D$2:$D$1123,Dimensiones!$E$2:$E$1123,"Revise municipio afectado"),"")</f>
        <v/>
      </c>
      <c r="AN29" s="5" t="str">
        <f>IF(Tabla1[[#This Row],[Municipio afectado 9]]&lt;&gt;"",_xlfn.XLOOKUP(Tabla1[[#This Row],[Municipio afectado 9]],Dimensiones!$D$2:$D$1123,Dimensiones!$F$2:$F$1123,"Revise municipio afectado"),"")</f>
        <v/>
      </c>
      <c r="AP29" s="5">
        <v>299.13799999999998</v>
      </c>
      <c r="AS29" s="5" t="str">
        <f ca="1">IF(Tabla1[[#This Row],[Fecha_inicio_Revision]]="","",IF(Tabla1[[#This Row],[Fecha_inicio_Revision]]+10-TODAY()&gt;=0,CONCATENATE("Quedan ",Tabla1[[#This Row],[Fecha_inicio_Revision]]+10-TODAY()," días para revisar el radicado"),"Radicado vencido"))</f>
        <v/>
      </c>
      <c r="AY29" s="5" t="str">
        <f>IF(Tabla1[[#This Row],[Fecha respuesta Subsanacion]]="S/I","N/A",IF(Tabla1[[#This Row],[Fecha solicitud de subsanacion]]="","",IF(Tabla1[[#This Row],[Fecha respuesta Subsanacion]]-Tabla1[[#This Row],[Fecha solicitud de subsanacion]]&lt;=30,"Si","No")))</f>
        <v/>
      </c>
      <c r="BB29" s="5"/>
      <c r="BE29" s="5" t="s">
        <v>182</v>
      </c>
      <c r="BF29" s="5">
        <v>2012</v>
      </c>
    </row>
    <row r="30" spans="1:58">
      <c r="A30" s="2">
        <f t="shared" si="0"/>
        <v>29</v>
      </c>
      <c r="E30" s="5" t="str">
        <f>IF(Tabla1[[#This Row],[Fecha_Radicacion]]="S/I","S/I",IF(Tabla1[[#This Row],[Fecha_Radicacion]]&lt;&gt;"",YEAR(D30),""))</f>
        <v/>
      </c>
      <c r="F30" s="5" t="s">
        <v>183</v>
      </c>
      <c r="I30" s="5" t="s">
        <v>60</v>
      </c>
      <c r="J30" s="5" t="s">
        <v>184</v>
      </c>
      <c r="L30" s="5" t="s">
        <v>62</v>
      </c>
      <c r="N30" s="5" t="s">
        <v>185</v>
      </c>
      <c r="O30" s="5" t="str">
        <f>(_xlfn.XLOOKUP(Tabla1[[#This Row],[Municipio afectado 1]],Dimensiones!$D$2:$D$1123,Dimensiones!$E$2:$E$1123,"Revise municipio afectado"))</f>
        <v>N/A</v>
      </c>
      <c r="P30" s="5" t="str">
        <f>_xlfn.XLOOKUP(Tabla1[[#This Row],[Municipio afectado 1]],Dimensiones!$D$2:$D$1123,Dimensiones!$F$2:$F$1123,"Revise municipio afectado")</f>
        <v>N/A</v>
      </c>
      <c r="Q30" s="5" t="s">
        <v>186</v>
      </c>
      <c r="R30" s="5" t="str">
        <f>IF(Tabla1[[#This Row],[Municipio afectado 2]]&lt;&gt;"",_xlfn.XLOOKUP(Tabla1[[#This Row],[Municipio afectado 2]],Dimensiones!$D$2:$D$1123,Dimensiones!$E$2:$E$1123,"Revise municipio afectado"),"")</f>
        <v>N/A</v>
      </c>
      <c r="S30" s="5" t="str">
        <f>IF(Tabla1[[#This Row],[Municipio afectado 2]]&lt;&gt;"",_xlfn.XLOOKUP(Tabla1[[#This Row],[Municipio afectado 2]],Dimensiones!$D$2:$D$1123,Dimensiones!$F$2:$F$1123,"Revise municipio afectado"),"")</f>
        <v>ZOMAC</v>
      </c>
      <c r="U30" s="5" t="str">
        <f>IF(Tabla1[[#This Row],[Municipio afectado 3]]&lt;&gt;"",_xlfn.XLOOKUP(Tabla1[[#This Row],[Municipio afectado 3]],Dimensiones!$D$2:$D$1123,Dimensiones!$E$2:$E$1123,"Revise municipio afectado"),"")</f>
        <v/>
      </c>
      <c r="V30" s="5" t="str">
        <f>IF(Tabla1[[#This Row],[Municipio afectado 3]]&lt;&gt;"",_xlfn.XLOOKUP(Tabla1[[#This Row],[Municipio afectado 3]],Dimensiones!$D$2:$D$1123,Dimensiones!$F$2:$F$1123,"Revise municipio afectado"),"")</f>
        <v/>
      </c>
      <c r="X30" s="5" t="str">
        <f>IF(Tabla1[[#This Row],[Municipio afectado 4]]&lt;&gt;"",_xlfn.XLOOKUP(Tabla1[[#This Row],[Municipio afectado 4]],Dimensiones!$D$2:$D$1123,Dimensiones!$E$2:$E$1123,"Revise municipio afectado"),"")</f>
        <v/>
      </c>
      <c r="Y30" s="5" t="str">
        <f>IF(Tabla1[[#This Row],[Municipio afectado 4]]&lt;&gt;"",_xlfn.XLOOKUP(Tabla1[[#This Row],[Municipio afectado 4]],Dimensiones!$D$2:$D$1123,Dimensiones!$F$2:$F$1123,"Revise municipio afectado"),"")</f>
        <v/>
      </c>
      <c r="AA30" s="5" t="str">
        <f>IF(Tabla1[[#This Row],[Municipio afectado 5]]&lt;&gt;"",_xlfn.XLOOKUP(Tabla1[[#This Row],[Municipio afectado 5]],Dimensiones!$D$2:$D$1123,Dimensiones!$E$2:$E$1123,"Revise municipio afectado"),"")</f>
        <v/>
      </c>
      <c r="AB30" s="5" t="str">
        <f>IF(Tabla1[[#This Row],[Municipio afectado 5]]&lt;&gt;"",_xlfn.XLOOKUP(Tabla1[[#This Row],[Municipio afectado 5]],Dimensiones!$D$2:$D$1123,Dimensiones!$F$2:$F$1123,"Revise municipio afectado"),"")</f>
        <v/>
      </c>
      <c r="AD30" s="5" t="str">
        <f>IF(Tabla1[[#This Row],[Municipio afectado 6]]&lt;&gt;"",_xlfn.XLOOKUP(Tabla1[[#This Row],[Municipio afectado 6]],Dimensiones!$D$2:$D$1123,Dimensiones!$E$2:$E$1123,"Revise municipio afectado"),"")</f>
        <v/>
      </c>
      <c r="AE30" s="5" t="str">
        <f>IF(Tabla1[[#This Row],[Municipio afectado 6]]&lt;&gt;"",_xlfn.XLOOKUP(Tabla1[[#This Row],[Municipio afectado 6]],Dimensiones!$D$2:$D$1123,Dimensiones!$F$2:$F$1123,"Revise municipio afectado"),"")</f>
        <v/>
      </c>
      <c r="AG30" s="5" t="str">
        <f>IF(Tabla1[[#This Row],[Municipio afectado 7]]&lt;&gt;"",_xlfn.XLOOKUP(Tabla1[[#This Row],[Municipio afectado 7]],Dimensiones!$D$2:$D$1123,Dimensiones!$E$2:$E$1123,"Revise municipio afectado"),"")</f>
        <v/>
      </c>
      <c r="AH30" s="5" t="str">
        <f>IF(Tabla1[[#This Row],[Municipio afectado 7]]&lt;&gt;"",_xlfn.XLOOKUP(Tabla1[[#This Row],[Municipio afectado 7]],Dimensiones!$D$2:$D$1123,Dimensiones!$F$2:$F$1123,"Revise municipio afectado"),"")</f>
        <v/>
      </c>
      <c r="AJ30" s="5" t="str">
        <f>IF(Tabla1[[#This Row],[Municipio afectado 8]]&lt;&gt;"",_xlfn.XLOOKUP(Tabla1[[#This Row],[Municipio afectado 8]],Dimensiones!$D$2:$D$1123,Dimensiones!$E$2:$E$1123,"Revise municipio afectado"),"")</f>
        <v/>
      </c>
      <c r="AK30" s="5" t="str">
        <f>IF(Tabla1[[#This Row],[Municipio afectado 8]]&lt;&gt;"",_xlfn.XLOOKUP(Tabla1[[#This Row],[Municipio afectado 8]],Dimensiones!$D$2:$D$1123,Dimensiones!$F$2:$F$1123,"Revise municipio afectado"),"")</f>
        <v/>
      </c>
      <c r="AM30" s="5" t="str">
        <f>IF(Tabla1[[#This Row],[Municipio afectado 9]]&lt;&gt;"",_xlfn.XLOOKUP(Tabla1[[#This Row],[Municipio afectado 9]],Dimensiones!$D$2:$D$1123,Dimensiones!$E$2:$E$1123,"Revise municipio afectado"),"")</f>
        <v/>
      </c>
      <c r="AN30" s="5" t="str">
        <f>IF(Tabla1[[#This Row],[Municipio afectado 9]]&lt;&gt;"",_xlfn.XLOOKUP(Tabla1[[#This Row],[Municipio afectado 9]],Dimensiones!$D$2:$D$1123,Dimensiones!$F$2:$F$1123,"Revise municipio afectado"),"")</f>
        <v/>
      </c>
      <c r="AP30" s="5">
        <v>240.2</v>
      </c>
      <c r="AS30" s="5" t="str">
        <f ca="1">IF(Tabla1[[#This Row],[Fecha_inicio_Revision]]="","",IF(Tabla1[[#This Row],[Fecha_inicio_Revision]]+10-TODAY()&gt;=0,CONCATENATE("Quedan ",Tabla1[[#This Row],[Fecha_inicio_Revision]]+10-TODAY()," días para revisar el radicado"),"Radicado vencido"))</f>
        <v/>
      </c>
      <c r="AY30" s="5" t="str">
        <f>IF(Tabla1[[#This Row],[Fecha respuesta Subsanacion]]="S/I","N/A",IF(Tabla1[[#This Row],[Fecha solicitud de subsanacion]]="","",IF(Tabla1[[#This Row],[Fecha respuesta Subsanacion]]-Tabla1[[#This Row],[Fecha solicitud de subsanacion]]&lt;=30,"Si","No")))</f>
        <v/>
      </c>
      <c r="BB30" s="5"/>
      <c r="BE30" s="5" t="s">
        <v>187</v>
      </c>
      <c r="BF30" s="5">
        <v>2012</v>
      </c>
    </row>
    <row r="31" spans="1:58">
      <c r="A31" s="2">
        <f t="shared" si="0"/>
        <v>30</v>
      </c>
      <c r="E31" s="5" t="str">
        <f>IF(Tabla1[[#This Row],[Fecha_Radicacion]]="S/I","S/I",IF(Tabla1[[#This Row],[Fecha_Radicacion]]&lt;&gt;"",YEAR(D31),""))</f>
        <v/>
      </c>
      <c r="F31" s="5" t="s">
        <v>188</v>
      </c>
      <c r="I31" s="5" t="s">
        <v>60</v>
      </c>
      <c r="J31" s="5" t="s">
        <v>189</v>
      </c>
      <c r="L31" s="5" t="s">
        <v>62</v>
      </c>
      <c r="N31" s="5" t="s">
        <v>190</v>
      </c>
      <c r="O31" s="5" t="str">
        <f>(_xlfn.XLOOKUP(Tabla1[[#This Row],[Municipio afectado 1]],Dimensiones!$D$2:$D$1123,Dimensiones!$E$2:$E$1123,"Revise municipio afectado"))</f>
        <v>N/A</v>
      </c>
      <c r="P31" s="5" t="str">
        <f>_xlfn.XLOOKUP(Tabla1[[#This Row],[Municipio afectado 1]],Dimensiones!$D$2:$D$1123,Dimensiones!$F$2:$F$1123,"Revise municipio afectado")</f>
        <v>ZOMAC</v>
      </c>
      <c r="R31" s="5" t="str">
        <f>IF(Tabla1[[#This Row],[Municipio afectado 2]]&lt;&gt;"",_xlfn.XLOOKUP(Tabla1[[#This Row],[Municipio afectado 2]],Dimensiones!$D$2:$D$1123,Dimensiones!$E$2:$E$1123,"Revise municipio afectado"),"")</f>
        <v/>
      </c>
      <c r="S31" s="5" t="str">
        <f>IF(Tabla1[[#This Row],[Municipio afectado 2]]&lt;&gt;"",_xlfn.XLOOKUP(Tabla1[[#This Row],[Municipio afectado 2]],Dimensiones!$D$2:$D$1123,Dimensiones!$F$2:$F$1123,"Revise municipio afectado"),"")</f>
        <v/>
      </c>
      <c r="U31" s="5" t="str">
        <f>IF(Tabla1[[#This Row],[Municipio afectado 3]]&lt;&gt;"",_xlfn.XLOOKUP(Tabla1[[#This Row],[Municipio afectado 3]],Dimensiones!$D$2:$D$1123,Dimensiones!$E$2:$E$1123,"Revise municipio afectado"),"")</f>
        <v/>
      </c>
      <c r="V31" s="5" t="str">
        <f>IF(Tabla1[[#This Row],[Municipio afectado 3]]&lt;&gt;"",_xlfn.XLOOKUP(Tabla1[[#This Row],[Municipio afectado 3]],Dimensiones!$D$2:$D$1123,Dimensiones!$F$2:$F$1123,"Revise municipio afectado"),"")</f>
        <v/>
      </c>
      <c r="X31" s="5" t="str">
        <f>IF(Tabla1[[#This Row],[Municipio afectado 4]]&lt;&gt;"",_xlfn.XLOOKUP(Tabla1[[#This Row],[Municipio afectado 4]],Dimensiones!$D$2:$D$1123,Dimensiones!$E$2:$E$1123,"Revise municipio afectado"),"")</f>
        <v/>
      </c>
      <c r="Y31" s="5" t="str">
        <f>IF(Tabla1[[#This Row],[Municipio afectado 4]]&lt;&gt;"",_xlfn.XLOOKUP(Tabla1[[#This Row],[Municipio afectado 4]],Dimensiones!$D$2:$D$1123,Dimensiones!$F$2:$F$1123,"Revise municipio afectado"),"")</f>
        <v/>
      </c>
      <c r="AA31" s="5" t="str">
        <f>IF(Tabla1[[#This Row],[Municipio afectado 5]]&lt;&gt;"",_xlfn.XLOOKUP(Tabla1[[#This Row],[Municipio afectado 5]],Dimensiones!$D$2:$D$1123,Dimensiones!$E$2:$E$1123,"Revise municipio afectado"),"")</f>
        <v/>
      </c>
      <c r="AB31" s="5" t="str">
        <f>IF(Tabla1[[#This Row],[Municipio afectado 5]]&lt;&gt;"",_xlfn.XLOOKUP(Tabla1[[#This Row],[Municipio afectado 5]],Dimensiones!$D$2:$D$1123,Dimensiones!$F$2:$F$1123,"Revise municipio afectado"),"")</f>
        <v/>
      </c>
      <c r="AD31" s="5" t="str">
        <f>IF(Tabla1[[#This Row],[Municipio afectado 6]]&lt;&gt;"",_xlfn.XLOOKUP(Tabla1[[#This Row],[Municipio afectado 6]],Dimensiones!$D$2:$D$1123,Dimensiones!$E$2:$E$1123,"Revise municipio afectado"),"")</f>
        <v/>
      </c>
      <c r="AE31" s="5" t="str">
        <f>IF(Tabla1[[#This Row],[Municipio afectado 6]]&lt;&gt;"",_xlfn.XLOOKUP(Tabla1[[#This Row],[Municipio afectado 6]],Dimensiones!$D$2:$D$1123,Dimensiones!$F$2:$F$1123,"Revise municipio afectado"),"")</f>
        <v/>
      </c>
      <c r="AG31" s="5" t="str">
        <f>IF(Tabla1[[#This Row],[Municipio afectado 7]]&lt;&gt;"",_xlfn.XLOOKUP(Tabla1[[#This Row],[Municipio afectado 7]],Dimensiones!$D$2:$D$1123,Dimensiones!$E$2:$E$1123,"Revise municipio afectado"),"")</f>
        <v/>
      </c>
      <c r="AH31" s="5" t="str">
        <f>IF(Tabla1[[#This Row],[Municipio afectado 7]]&lt;&gt;"",_xlfn.XLOOKUP(Tabla1[[#This Row],[Municipio afectado 7]],Dimensiones!$D$2:$D$1123,Dimensiones!$F$2:$F$1123,"Revise municipio afectado"),"")</f>
        <v/>
      </c>
      <c r="AJ31" s="5" t="str">
        <f>IF(Tabla1[[#This Row],[Municipio afectado 8]]&lt;&gt;"",_xlfn.XLOOKUP(Tabla1[[#This Row],[Municipio afectado 8]],Dimensiones!$D$2:$D$1123,Dimensiones!$E$2:$E$1123,"Revise municipio afectado"),"")</f>
        <v/>
      </c>
      <c r="AK31" s="5" t="str">
        <f>IF(Tabla1[[#This Row],[Municipio afectado 8]]&lt;&gt;"",_xlfn.XLOOKUP(Tabla1[[#This Row],[Municipio afectado 8]],Dimensiones!$D$2:$D$1123,Dimensiones!$F$2:$F$1123,"Revise municipio afectado"),"")</f>
        <v/>
      </c>
      <c r="AM31" s="5" t="str">
        <f>IF(Tabla1[[#This Row],[Municipio afectado 9]]&lt;&gt;"",_xlfn.XLOOKUP(Tabla1[[#This Row],[Municipio afectado 9]],Dimensiones!$D$2:$D$1123,Dimensiones!$E$2:$E$1123,"Revise municipio afectado"),"")</f>
        <v/>
      </c>
      <c r="AN31" s="5" t="str">
        <f>IF(Tabla1[[#This Row],[Municipio afectado 9]]&lt;&gt;"",_xlfn.XLOOKUP(Tabla1[[#This Row],[Municipio afectado 9]],Dimensiones!$D$2:$D$1123,Dimensiones!$F$2:$F$1123,"Revise municipio afectado"),"")</f>
        <v/>
      </c>
      <c r="AP31" s="5">
        <v>6.7</v>
      </c>
      <c r="AS31" s="5" t="str">
        <f ca="1">IF(Tabla1[[#This Row],[Fecha_inicio_Revision]]="","",IF(Tabla1[[#This Row],[Fecha_inicio_Revision]]+10-TODAY()&gt;=0,CONCATENATE("Quedan ",Tabla1[[#This Row],[Fecha_inicio_Revision]]+10-TODAY()," días para revisar el radicado"),"Radicado vencido"))</f>
        <v/>
      </c>
      <c r="AY31" s="5" t="str">
        <f>IF(Tabla1[[#This Row],[Fecha respuesta Subsanacion]]="S/I","N/A",IF(Tabla1[[#This Row],[Fecha solicitud de subsanacion]]="","",IF(Tabla1[[#This Row],[Fecha respuesta Subsanacion]]-Tabla1[[#This Row],[Fecha solicitud de subsanacion]]&lt;=30,"Si","No")))</f>
        <v/>
      </c>
      <c r="BB31" s="5"/>
      <c r="BE31" s="5" t="s">
        <v>191</v>
      </c>
      <c r="BF31" s="5">
        <v>2012</v>
      </c>
    </row>
    <row r="32" spans="1:58">
      <c r="A32" s="2">
        <f t="shared" si="0"/>
        <v>31</v>
      </c>
      <c r="E32" s="5" t="str">
        <f>IF(Tabla1[[#This Row],[Fecha_Radicacion]]="S/I","S/I",IF(Tabla1[[#This Row],[Fecha_Radicacion]]&lt;&gt;"",YEAR(D32),""))</f>
        <v/>
      </c>
      <c r="F32" s="5" t="s">
        <v>192</v>
      </c>
      <c r="I32" s="5" t="s">
        <v>60</v>
      </c>
      <c r="J32" s="5" t="s">
        <v>193</v>
      </c>
      <c r="L32" s="5" t="s">
        <v>62</v>
      </c>
      <c r="N32" s="5" t="s">
        <v>194</v>
      </c>
      <c r="O32" s="5" t="str">
        <f>(_xlfn.XLOOKUP(Tabla1[[#This Row],[Municipio afectado 1]],Dimensiones!$D$2:$D$1123,Dimensiones!$E$2:$E$1123,"Revise municipio afectado"))</f>
        <v>N/A</v>
      </c>
      <c r="P32" s="5" t="str">
        <f>_xlfn.XLOOKUP(Tabla1[[#This Row],[Municipio afectado 1]],Dimensiones!$D$2:$D$1123,Dimensiones!$F$2:$F$1123,"Revise municipio afectado")</f>
        <v>ZOMAC</v>
      </c>
      <c r="R32" s="5" t="str">
        <f>IF(Tabla1[[#This Row],[Municipio afectado 2]]&lt;&gt;"",_xlfn.XLOOKUP(Tabla1[[#This Row],[Municipio afectado 2]],Dimensiones!$D$2:$D$1123,Dimensiones!$E$2:$E$1123,"Revise municipio afectado"),"")</f>
        <v/>
      </c>
      <c r="S32" s="5" t="str">
        <f>IF(Tabla1[[#This Row],[Municipio afectado 2]]&lt;&gt;"",_xlfn.XLOOKUP(Tabla1[[#This Row],[Municipio afectado 2]],Dimensiones!$D$2:$D$1123,Dimensiones!$F$2:$F$1123,"Revise municipio afectado"),"")</f>
        <v/>
      </c>
      <c r="U32" s="5" t="str">
        <f>IF(Tabla1[[#This Row],[Municipio afectado 3]]&lt;&gt;"",_xlfn.XLOOKUP(Tabla1[[#This Row],[Municipio afectado 3]],Dimensiones!$D$2:$D$1123,Dimensiones!$E$2:$E$1123,"Revise municipio afectado"),"")</f>
        <v/>
      </c>
      <c r="V32" s="5" t="str">
        <f>IF(Tabla1[[#This Row],[Municipio afectado 3]]&lt;&gt;"",_xlfn.XLOOKUP(Tabla1[[#This Row],[Municipio afectado 3]],Dimensiones!$D$2:$D$1123,Dimensiones!$F$2:$F$1123,"Revise municipio afectado"),"")</f>
        <v/>
      </c>
      <c r="X32" s="5" t="str">
        <f>IF(Tabla1[[#This Row],[Municipio afectado 4]]&lt;&gt;"",_xlfn.XLOOKUP(Tabla1[[#This Row],[Municipio afectado 4]],Dimensiones!$D$2:$D$1123,Dimensiones!$E$2:$E$1123,"Revise municipio afectado"),"")</f>
        <v/>
      </c>
      <c r="Y32" s="5" t="str">
        <f>IF(Tabla1[[#This Row],[Municipio afectado 4]]&lt;&gt;"",_xlfn.XLOOKUP(Tabla1[[#This Row],[Municipio afectado 4]],Dimensiones!$D$2:$D$1123,Dimensiones!$F$2:$F$1123,"Revise municipio afectado"),"")</f>
        <v/>
      </c>
      <c r="AA32" s="5" t="str">
        <f>IF(Tabla1[[#This Row],[Municipio afectado 5]]&lt;&gt;"",_xlfn.XLOOKUP(Tabla1[[#This Row],[Municipio afectado 5]],Dimensiones!$D$2:$D$1123,Dimensiones!$E$2:$E$1123,"Revise municipio afectado"),"")</f>
        <v/>
      </c>
      <c r="AB32" s="5" t="str">
        <f>IF(Tabla1[[#This Row],[Municipio afectado 5]]&lt;&gt;"",_xlfn.XLOOKUP(Tabla1[[#This Row],[Municipio afectado 5]],Dimensiones!$D$2:$D$1123,Dimensiones!$F$2:$F$1123,"Revise municipio afectado"),"")</f>
        <v/>
      </c>
      <c r="AD32" s="5" t="str">
        <f>IF(Tabla1[[#This Row],[Municipio afectado 6]]&lt;&gt;"",_xlfn.XLOOKUP(Tabla1[[#This Row],[Municipio afectado 6]],Dimensiones!$D$2:$D$1123,Dimensiones!$E$2:$E$1123,"Revise municipio afectado"),"")</f>
        <v/>
      </c>
      <c r="AE32" s="5" t="str">
        <f>IF(Tabla1[[#This Row],[Municipio afectado 6]]&lt;&gt;"",_xlfn.XLOOKUP(Tabla1[[#This Row],[Municipio afectado 6]],Dimensiones!$D$2:$D$1123,Dimensiones!$F$2:$F$1123,"Revise municipio afectado"),"")</f>
        <v/>
      </c>
      <c r="AG32" s="5" t="str">
        <f>IF(Tabla1[[#This Row],[Municipio afectado 7]]&lt;&gt;"",_xlfn.XLOOKUP(Tabla1[[#This Row],[Municipio afectado 7]],Dimensiones!$D$2:$D$1123,Dimensiones!$E$2:$E$1123,"Revise municipio afectado"),"")</f>
        <v/>
      </c>
      <c r="AH32" s="5" t="str">
        <f>IF(Tabla1[[#This Row],[Municipio afectado 7]]&lt;&gt;"",_xlfn.XLOOKUP(Tabla1[[#This Row],[Municipio afectado 7]],Dimensiones!$D$2:$D$1123,Dimensiones!$F$2:$F$1123,"Revise municipio afectado"),"")</f>
        <v/>
      </c>
      <c r="AJ32" s="5" t="str">
        <f>IF(Tabla1[[#This Row],[Municipio afectado 8]]&lt;&gt;"",_xlfn.XLOOKUP(Tabla1[[#This Row],[Municipio afectado 8]],Dimensiones!$D$2:$D$1123,Dimensiones!$E$2:$E$1123,"Revise municipio afectado"),"")</f>
        <v/>
      </c>
      <c r="AK32" s="5" t="str">
        <f>IF(Tabla1[[#This Row],[Municipio afectado 8]]&lt;&gt;"",_xlfn.XLOOKUP(Tabla1[[#This Row],[Municipio afectado 8]],Dimensiones!$D$2:$D$1123,Dimensiones!$F$2:$F$1123,"Revise municipio afectado"),"")</f>
        <v/>
      </c>
      <c r="AM32" s="5" t="str">
        <f>IF(Tabla1[[#This Row],[Municipio afectado 9]]&lt;&gt;"",_xlfn.XLOOKUP(Tabla1[[#This Row],[Municipio afectado 9]],Dimensiones!$D$2:$D$1123,Dimensiones!$E$2:$E$1123,"Revise municipio afectado"),"")</f>
        <v/>
      </c>
      <c r="AN32" s="5" t="str">
        <f>IF(Tabla1[[#This Row],[Municipio afectado 9]]&lt;&gt;"",_xlfn.XLOOKUP(Tabla1[[#This Row],[Municipio afectado 9]],Dimensiones!$D$2:$D$1123,Dimensiones!$F$2:$F$1123,"Revise municipio afectado"),"")</f>
        <v/>
      </c>
      <c r="AP32" s="5">
        <v>555.79999999999995</v>
      </c>
      <c r="AS32" s="5" t="str">
        <f ca="1">IF(Tabla1[[#This Row],[Fecha_inicio_Revision]]="","",IF(Tabla1[[#This Row],[Fecha_inicio_Revision]]+10-TODAY()&gt;=0,CONCATENATE("Quedan ",Tabla1[[#This Row],[Fecha_inicio_Revision]]+10-TODAY()," días para revisar el radicado"),"Radicado vencido"))</f>
        <v/>
      </c>
      <c r="AY32" s="5" t="str">
        <f>IF(Tabla1[[#This Row],[Fecha respuesta Subsanacion]]="S/I","N/A",IF(Tabla1[[#This Row],[Fecha solicitud de subsanacion]]="","",IF(Tabla1[[#This Row],[Fecha respuesta Subsanacion]]-Tabla1[[#This Row],[Fecha solicitud de subsanacion]]&lt;=30,"Si","No")))</f>
        <v/>
      </c>
      <c r="BB32" s="5"/>
      <c r="BE32" s="5" t="s">
        <v>195</v>
      </c>
      <c r="BF32" s="5">
        <v>2012</v>
      </c>
    </row>
    <row r="33" spans="1:58">
      <c r="A33" s="2">
        <f t="shared" si="0"/>
        <v>32</v>
      </c>
      <c r="E33" s="5" t="str">
        <f>IF(Tabla1[[#This Row],[Fecha_Radicacion]]="S/I","S/I",IF(Tabla1[[#This Row],[Fecha_Radicacion]]&lt;&gt;"",YEAR(D33),""))</f>
        <v/>
      </c>
      <c r="F33" s="5" t="s">
        <v>196</v>
      </c>
      <c r="I33" s="5" t="s">
        <v>60</v>
      </c>
      <c r="J33" s="5" t="s">
        <v>197</v>
      </c>
      <c r="L33" s="5" t="s">
        <v>62</v>
      </c>
      <c r="N33" s="5" t="s">
        <v>194</v>
      </c>
      <c r="O33" s="5" t="str">
        <f>(_xlfn.XLOOKUP(Tabla1[[#This Row],[Municipio afectado 1]],Dimensiones!$D$2:$D$1123,Dimensiones!$E$2:$E$1123,"Revise municipio afectado"))</f>
        <v>N/A</v>
      </c>
      <c r="P33" s="5" t="str">
        <f>_xlfn.XLOOKUP(Tabla1[[#This Row],[Municipio afectado 1]],Dimensiones!$D$2:$D$1123,Dimensiones!$F$2:$F$1123,"Revise municipio afectado")</f>
        <v>ZOMAC</v>
      </c>
      <c r="Q33" s="5" t="s">
        <v>198</v>
      </c>
      <c r="R33" s="5" t="str">
        <f>IF(Tabla1[[#This Row],[Municipio afectado 2]]&lt;&gt;"",_xlfn.XLOOKUP(Tabla1[[#This Row],[Municipio afectado 2]],Dimensiones!$D$2:$D$1123,Dimensiones!$E$2:$E$1123,"Revise municipio afectado"),"")</f>
        <v>N/A</v>
      </c>
      <c r="S33" s="5" t="str">
        <f>IF(Tabla1[[#This Row],[Municipio afectado 2]]&lt;&gt;"",_xlfn.XLOOKUP(Tabla1[[#This Row],[Municipio afectado 2]],Dimensiones!$D$2:$D$1123,Dimensiones!$F$2:$F$1123,"Revise municipio afectado"),"")</f>
        <v>ZOMAC</v>
      </c>
      <c r="T33" s="5" t="s">
        <v>199</v>
      </c>
      <c r="U33" s="5" t="str">
        <f>IF(Tabla1[[#This Row],[Municipio afectado 3]]&lt;&gt;"",_xlfn.XLOOKUP(Tabla1[[#This Row],[Municipio afectado 3]],Dimensiones!$D$2:$D$1123,Dimensiones!$E$2:$E$1123,"Revise municipio afectado"),"")</f>
        <v>N/A</v>
      </c>
      <c r="V33" s="5" t="str">
        <f>IF(Tabla1[[#This Row],[Municipio afectado 3]]&lt;&gt;"",_xlfn.XLOOKUP(Tabla1[[#This Row],[Municipio afectado 3]],Dimensiones!$D$2:$D$1123,Dimensiones!$F$2:$F$1123,"Revise municipio afectado"),"")</f>
        <v>ZOMAC</v>
      </c>
      <c r="X33" s="5" t="str">
        <f>IF(Tabla1[[#This Row],[Municipio afectado 4]]&lt;&gt;"",_xlfn.XLOOKUP(Tabla1[[#This Row],[Municipio afectado 4]],Dimensiones!$D$2:$D$1123,Dimensiones!$E$2:$E$1123,"Revise municipio afectado"),"")</f>
        <v/>
      </c>
      <c r="Y33" s="5" t="str">
        <f>IF(Tabla1[[#This Row],[Municipio afectado 4]]&lt;&gt;"",_xlfn.XLOOKUP(Tabla1[[#This Row],[Municipio afectado 4]],Dimensiones!$D$2:$D$1123,Dimensiones!$F$2:$F$1123,"Revise municipio afectado"),"")</f>
        <v/>
      </c>
      <c r="AA33" s="5" t="str">
        <f>IF(Tabla1[[#This Row],[Municipio afectado 5]]&lt;&gt;"",_xlfn.XLOOKUP(Tabla1[[#This Row],[Municipio afectado 5]],Dimensiones!$D$2:$D$1123,Dimensiones!$E$2:$E$1123,"Revise municipio afectado"),"")</f>
        <v/>
      </c>
      <c r="AB33" s="5" t="str">
        <f>IF(Tabla1[[#This Row],[Municipio afectado 5]]&lt;&gt;"",_xlfn.XLOOKUP(Tabla1[[#This Row],[Municipio afectado 5]],Dimensiones!$D$2:$D$1123,Dimensiones!$F$2:$F$1123,"Revise municipio afectado"),"")</f>
        <v/>
      </c>
      <c r="AD33" s="5" t="str">
        <f>IF(Tabla1[[#This Row],[Municipio afectado 6]]&lt;&gt;"",_xlfn.XLOOKUP(Tabla1[[#This Row],[Municipio afectado 6]],Dimensiones!$D$2:$D$1123,Dimensiones!$E$2:$E$1123,"Revise municipio afectado"),"")</f>
        <v/>
      </c>
      <c r="AE33" s="5" t="str">
        <f>IF(Tabla1[[#This Row],[Municipio afectado 6]]&lt;&gt;"",_xlfn.XLOOKUP(Tabla1[[#This Row],[Municipio afectado 6]],Dimensiones!$D$2:$D$1123,Dimensiones!$F$2:$F$1123,"Revise municipio afectado"),"")</f>
        <v/>
      </c>
      <c r="AG33" s="5" t="str">
        <f>IF(Tabla1[[#This Row],[Municipio afectado 7]]&lt;&gt;"",_xlfn.XLOOKUP(Tabla1[[#This Row],[Municipio afectado 7]],Dimensiones!$D$2:$D$1123,Dimensiones!$E$2:$E$1123,"Revise municipio afectado"),"")</f>
        <v/>
      </c>
      <c r="AH33" s="5" t="str">
        <f>IF(Tabla1[[#This Row],[Municipio afectado 7]]&lt;&gt;"",_xlfn.XLOOKUP(Tabla1[[#This Row],[Municipio afectado 7]],Dimensiones!$D$2:$D$1123,Dimensiones!$F$2:$F$1123,"Revise municipio afectado"),"")</f>
        <v/>
      </c>
      <c r="AJ33" s="5" t="str">
        <f>IF(Tabla1[[#This Row],[Municipio afectado 8]]&lt;&gt;"",_xlfn.XLOOKUP(Tabla1[[#This Row],[Municipio afectado 8]],Dimensiones!$D$2:$D$1123,Dimensiones!$E$2:$E$1123,"Revise municipio afectado"),"")</f>
        <v/>
      </c>
      <c r="AK33" s="5" t="str">
        <f>IF(Tabla1[[#This Row],[Municipio afectado 8]]&lt;&gt;"",_xlfn.XLOOKUP(Tabla1[[#This Row],[Municipio afectado 8]],Dimensiones!$D$2:$D$1123,Dimensiones!$F$2:$F$1123,"Revise municipio afectado"),"")</f>
        <v/>
      </c>
      <c r="AM33" s="5" t="str">
        <f>IF(Tabla1[[#This Row],[Municipio afectado 9]]&lt;&gt;"",_xlfn.XLOOKUP(Tabla1[[#This Row],[Municipio afectado 9]],Dimensiones!$D$2:$D$1123,Dimensiones!$E$2:$E$1123,"Revise municipio afectado"),"")</f>
        <v/>
      </c>
      <c r="AN33" s="5" t="str">
        <f>IF(Tabla1[[#This Row],[Municipio afectado 9]]&lt;&gt;"",_xlfn.XLOOKUP(Tabla1[[#This Row],[Municipio afectado 9]],Dimensiones!$D$2:$D$1123,Dimensiones!$F$2:$F$1123,"Revise municipio afectado"),"")</f>
        <v/>
      </c>
      <c r="AP33" s="5">
        <v>588.13</v>
      </c>
      <c r="AS33" s="5" t="str">
        <f ca="1">IF(Tabla1[[#This Row],[Fecha_inicio_Revision]]="","",IF(Tabla1[[#This Row],[Fecha_inicio_Revision]]+10-TODAY()&gt;=0,CONCATENATE("Quedan ",Tabla1[[#This Row],[Fecha_inicio_Revision]]+10-TODAY()," días para revisar el radicado"),"Radicado vencido"))</f>
        <v/>
      </c>
      <c r="AY33" s="5" t="str">
        <f>IF(Tabla1[[#This Row],[Fecha respuesta Subsanacion]]="S/I","N/A",IF(Tabla1[[#This Row],[Fecha solicitud de subsanacion]]="","",IF(Tabla1[[#This Row],[Fecha respuesta Subsanacion]]-Tabla1[[#This Row],[Fecha solicitud de subsanacion]]&lt;=30,"Si","No")))</f>
        <v/>
      </c>
      <c r="BB33" s="5"/>
      <c r="BE33" s="5" t="s">
        <v>200</v>
      </c>
      <c r="BF33" s="5">
        <v>2012</v>
      </c>
    </row>
    <row r="34" spans="1:58">
      <c r="A34" s="2">
        <f t="shared" si="0"/>
        <v>33</v>
      </c>
      <c r="E34" s="5" t="str">
        <f>IF(Tabla1[[#This Row],[Fecha_Radicacion]]="S/I","S/I",IF(Tabla1[[#This Row],[Fecha_Radicacion]]&lt;&gt;"",YEAR(D34),""))</f>
        <v/>
      </c>
      <c r="F34" s="5" t="s">
        <v>201</v>
      </c>
      <c r="I34" s="5" t="s">
        <v>60</v>
      </c>
      <c r="J34" s="5" t="s">
        <v>202</v>
      </c>
      <c r="L34" s="5" t="s">
        <v>62</v>
      </c>
      <c r="N34" s="5" t="s">
        <v>190</v>
      </c>
      <c r="O34" s="5" t="str">
        <f>(_xlfn.XLOOKUP(Tabla1[[#This Row],[Municipio afectado 1]],Dimensiones!$D$2:$D$1123,Dimensiones!$E$2:$E$1123,"Revise municipio afectado"))</f>
        <v>N/A</v>
      </c>
      <c r="P34" s="5" t="str">
        <f>_xlfn.XLOOKUP(Tabla1[[#This Row],[Municipio afectado 1]],Dimensiones!$D$2:$D$1123,Dimensiones!$F$2:$F$1123,"Revise municipio afectado")</f>
        <v>ZOMAC</v>
      </c>
      <c r="R34" s="5" t="str">
        <f>IF(Tabla1[[#This Row],[Municipio afectado 2]]&lt;&gt;"",_xlfn.XLOOKUP(Tabla1[[#This Row],[Municipio afectado 2]],Dimensiones!$D$2:$D$1123,Dimensiones!$E$2:$E$1123,"Revise municipio afectado"),"")</f>
        <v/>
      </c>
      <c r="S34" s="5" t="str">
        <f>IF(Tabla1[[#This Row],[Municipio afectado 2]]&lt;&gt;"",_xlfn.XLOOKUP(Tabla1[[#This Row],[Municipio afectado 2]],Dimensiones!$D$2:$D$1123,Dimensiones!$F$2:$F$1123,"Revise municipio afectado"),"")</f>
        <v/>
      </c>
      <c r="U34" s="5" t="str">
        <f>IF(Tabla1[[#This Row],[Municipio afectado 3]]&lt;&gt;"",_xlfn.XLOOKUP(Tabla1[[#This Row],[Municipio afectado 3]],Dimensiones!$D$2:$D$1123,Dimensiones!$E$2:$E$1123,"Revise municipio afectado"),"")</f>
        <v/>
      </c>
      <c r="V34" s="5" t="str">
        <f>IF(Tabla1[[#This Row],[Municipio afectado 3]]&lt;&gt;"",_xlfn.XLOOKUP(Tabla1[[#This Row],[Municipio afectado 3]],Dimensiones!$D$2:$D$1123,Dimensiones!$F$2:$F$1123,"Revise municipio afectado"),"")</f>
        <v/>
      </c>
      <c r="X34" s="5" t="str">
        <f>IF(Tabla1[[#This Row],[Municipio afectado 4]]&lt;&gt;"",_xlfn.XLOOKUP(Tabla1[[#This Row],[Municipio afectado 4]],Dimensiones!$D$2:$D$1123,Dimensiones!$E$2:$E$1123,"Revise municipio afectado"),"")</f>
        <v/>
      </c>
      <c r="Y34" s="5" t="str">
        <f>IF(Tabla1[[#This Row],[Municipio afectado 4]]&lt;&gt;"",_xlfn.XLOOKUP(Tabla1[[#This Row],[Municipio afectado 4]],Dimensiones!$D$2:$D$1123,Dimensiones!$F$2:$F$1123,"Revise municipio afectado"),"")</f>
        <v/>
      </c>
      <c r="AA34" s="5" t="str">
        <f>IF(Tabla1[[#This Row],[Municipio afectado 5]]&lt;&gt;"",_xlfn.XLOOKUP(Tabla1[[#This Row],[Municipio afectado 5]],Dimensiones!$D$2:$D$1123,Dimensiones!$E$2:$E$1123,"Revise municipio afectado"),"")</f>
        <v/>
      </c>
      <c r="AB34" s="5" t="str">
        <f>IF(Tabla1[[#This Row],[Municipio afectado 5]]&lt;&gt;"",_xlfn.XLOOKUP(Tabla1[[#This Row],[Municipio afectado 5]],Dimensiones!$D$2:$D$1123,Dimensiones!$F$2:$F$1123,"Revise municipio afectado"),"")</f>
        <v/>
      </c>
      <c r="AD34" s="5" t="str">
        <f>IF(Tabla1[[#This Row],[Municipio afectado 6]]&lt;&gt;"",_xlfn.XLOOKUP(Tabla1[[#This Row],[Municipio afectado 6]],Dimensiones!$D$2:$D$1123,Dimensiones!$E$2:$E$1123,"Revise municipio afectado"),"")</f>
        <v/>
      </c>
      <c r="AE34" s="5" t="str">
        <f>IF(Tabla1[[#This Row],[Municipio afectado 6]]&lt;&gt;"",_xlfn.XLOOKUP(Tabla1[[#This Row],[Municipio afectado 6]],Dimensiones!$D$2:$D$1123,Dimensiones!$F$2:$F$1123,"Revise municipio afectado"),"")</f>
        <v/>
      </c>
      <c r="AG34" s="5" t="str">
        <f>IF(Tabla1[[#This Row],[Municipio afectado 7]]&lt;&gt;"",_xlfn.XLOOKUP(Tabla1[[#This Row],[Municipio afectado 7]],Dimensiones!$D$2:$D$1123,Dimensiones!$E$2:$E$1123,"Revise municipio afectado"),"")</f>
        <v/>
      </c>
      <c r="AH34" s="5" t="str">
        <f>IF(Tabla1[[#This Row],[Municipio afectado 7]]&lt;&gt;"",_xlfn.XLOOKUP(Tabla1[[#This Row],[Municipio afectado 7]],Dimensiones!$D$2:$D$1123,Dimensiones!$F$2:$F$1123,"Revise municipio afectado"),"")</f>
        <v/>
      </c>
      <c r="AJ34" s="5" t="str">
        <f>IF(Tabla1[[#This Row],[Municipio afectado 8]]&lt;&gt;"",_xlfn.XLOOKUP(Tabla1[[#This Row],[Municipio afectado 8]],Dimensiones!$D$2:$D$1123,Dimensiones!$E$2:$E$1123,"Revise municipio afectado"),"")</f>
        <v/>
      </c>
      <c r="AK34" s="5" t="str">
        <f>IF(Tabla1[[#This Row],[Municipio afectado 8]]&lt;&gt;"",_xlfn.XLOOKUP(Tabla1[[#This Row],[Municipio afectado 8]],Dimensiones!$D$2:$D$1123,Dimensiones!$F$2:$F$1123,"Revise municipio afectado"),"")</f>
        <v/>
      </c>
      <c r="AM34" s="5" t="str">
        <f>IF(Tabla1[[#This Row],[Municipio afectado 9]]&lt;&gt;"",_xlfn.XLOOKUP(Tabla1[[#This Row],[Municipio afectado 9]],Dimensiones!$D$2:$D$1123,Dimensiones!$E$2:$E$1123,"Revise municipio afectado"),"")</f>
        <v/>
      </c>
      <c r="AN34" s="5" t="str">
        <f>IF(Tabla1[[#This Row],[Municipio afectado 9]]&lt;&gt;"",_xlfn.XLOOKUP(Tabla1[[#This Row],[Municipio afectado 9]],Dimensiones!$D$2:$D$1123,Dimensiones!$F$2:$F$1123,"Revise municipio afectado"),"")</f>
        <v/>
      </c>
      <c r="AP34" s="5">
        <v>1373.19</v>
      </c>
      <c r="AS34" s="5" t="str">
        <f ca="1">IF(Tabla1[[#This Row],[Fecha_inicio_Revision]]="","",IF(Tabla1[[#This Row],[Fecha_inicio_Revision]]+10-TODAY()&gt;=0,CONCATENATE("Quedan ",Tabla1[[#This Row],[Fecha_inicio_Revision]]+10-TODAY()," días para revisar el radicado"),"Radicado vencido"))</f>
        <v/>
      </c>
      <c r="AY34" s="5" t="str">
        <f>IF(Tabla1[[#This Row],[Fecha respuesta Subsanacion]]="S/I","N/A",IF(Tabla1[[#This Row],[Fecha solicitud de subsanacion]]="","",IF(Tabla1[[#This Row],[Fecha respuesta Subsanacion]]-Tabla1[[#This Row],[Fecha solicitud de subsanacion]]&lt;=30,"Si","No")))</f>
        <v/>
      </c>
      <c r="BB34" s="5"/>
      <c r="BE34" s="5" t="s">
        <v>203</v>
      </c>
      <c r="BF34" s="5">
        <v>2012</v>
      </c>
    </row>
    <row r="35" spans="1:58">
      <c r="A35" s="2">
        <f t="shared" si="0"/>
        <v>34</v>
      </c>
      <c r="E35" s="5" t="str">
        <f>IF(Tabla1[[#This Row],[Fecha_Radicacion]]="S/I","S/I",IF(Tabla1[[#This Row],[Fecha_Radicacion]]&lt;&gt;"",YEAR(D35),""))</f>
        <v/>
      </c>
      <c r="F35" s="5" t="s">
        <v>204</v>
      </c>
      <c r="I35" s="5" t="s">
        <v>60</v>
      </c>
      <c r="J35" s="5" t="s">
        <v>205</v>
      </c>
      <c r="L35" s="5" t="s">
        <v>70</v>
      </c>
      <c r="N35" s="5" t="s">
        <v>71</v>
      </c>
      <c r="O35" s="5" t="str">
        <f>(_xlfn.XLOOKUP(Tabla1[[#This Row],[Municipio afectado 1]],Dimensiones!$D$2:$D$1123,Dimensiones!$E$2:$E$1123,"Revise municipio afectado"))</f>
        <v>PDET</v>
      </c>
      <c r="P35" s="5" t="str">
        <f>_xlfn.XLOOKUP(Tabla1[[#This Row],[Municipio afectado 1]],Dimensiones!$D$2:$D$1123,Dimensiones!$F$2:$F$1123,"Revise municipio afectado")</f>
        <v>ZOMAC</v>
      </c>
      <c r="R35" s="5" t="str">
        <f>IF(Tabla1[[#This Row],[Municipio afectado 2]]&lt;&gt;"",_xlfn.XLOOKUP(Tabla1[[#This Row],[Municipio afectado 2]],Dimensiones!$D$2:$D$1123,Dimensiones!$E$2:$E$1123,"Revise municipio afectado"),"")</f>
        <v/>
      </c>
      <c r="S35" s="5" t="str">
        <f>IF(Tabla1[[#This Row],[Municipio afectado 2]]&lt;&gt;"",_xlfn.XLOOKUP(Tabla1[[#This Row],[Municipio afectado 2]],Dimensiones!$D$2:$D$1123,Dimensiones!$F$2:$F$1123,"Revise municipio afectado"),"")</f>
        <v/>
      </c>
      <c r="U35" s="5" t="str">
        <f>IF(Tabla1[[#This Row],[Municipio afectado 3]]&lt;&gt;"",_xlfn.XLOOKUP(Tabla1[[#This Row],[Municipio afectado 3]],Dimensiones!$D$2:$D$1123,Dimensiones!$E$2:$E$1123,"Revise municipio afectado"),"")</f>
        <v/>
      </c>
      <c r="V35" s="5" t="str">
        <f>IF(Tabla1[[#This Row],[Municipio afectado 3]]&lt;&gt;"",_xlfn.XLOOKUP(Tabla1[[#This Row],[Municipio afectado 3]],Dimensiones!$D$2:$D$1123,Dimensiones!$F$2:$F$1123,"Revise municipio afectado"),"")</f>
        <v/>
      </c>
      <c r="X35" s="5" t="str">
        <f>IF(Tabla1[[#This Row],[Municipio afectado 4]]&lt;&gt;"",_xlfn.XLOOKUP(Tabla1[[#This Row],[Municipio afectado 4]],Dimensiones!$D$2:$D$1123,Dimensiones!$E$2:$E$1123,"Revise municipio afectado"),"")</f>
        <v/>
      </c>
      <c r="Y35" s="5" t="str">
        <f>IF(Tabla1[[#This Row],[Municipio afectado 4]]&lt;&gt;"",_xlfn.XLOOKUP(Tabla1[[#This Row],[Municipio afectado 4]],Dimensiones!$D$2:$D$1123,Dimensiones!$F$2:$F$1123,"Revise municipio afectado"),"")</f>
        <v/>
      </c>
      <c r="AA35" s="5" t="str">
        <f>IF(Tabla1[[#This Row],[Municipio afectado 5]]&lt;&gt;"",_xlfn.XLOOKUP(Tabla1[[#This Row],[Municipio afectado 5]],Dimensiones!$D$2:$D$1123,Dimensiones!$E$2:$E$1123,"Revise municipio afectado"),"")</f>
        <v/>
      </c>
      <c r="AB35" s="5" t="str">
        <f>IF(Tabla1[[#This Row],[Municipio afectado 5]]&lt;&gt;"",_xlfn.XLOOKUP(Tabla1[[#This Row],[Municipio afectado 5]],Dimensiones!$D$2:$D$1123,Dimensiones!$F$2:$F$1123,"Revise municipio afectado"),"")</f>
        <v/>
      </c>
      <c r="AD35" s="5" t="str">
        <f>IF(Tabla1[[#This Row],[Municipio afectado 6]]&lt;&gt;"",_xlfn.XLOOKUP(Tabla1[[#This Row],[Municipio afectado 6]],Dimensiones!$D$2:$D$1123,Dimensiones!$E$2:$E$1123,"Revise municipio afectado"),"")</f>
        <v/>
      </c>
      <c r="AE35" s="5" t="str">
        <f>IF(Tabla1[[#This Row],[Municipio afectado 6]]&lt;&gt;"",_xlfn.XLOOKUP(Tabla1[[#This Row],[Municipio afectado 6]],Dimensiones!$D$2:$D$1123,Dimensiones!$F$2:$F$1123,"Revise municipio afectado"),"")</f>
        <v/>
      </c>
      <c r="AG35" s="5" t="str">
        <f>IF(Tabla1[[#This Row],[Municipio afectado 7]]&lt;&gt;"",_xlfn.XLOOKUP(Tabla1[[#This Row],[Municipio afectado 7]],Dimensiones!$D$2:$D$1123,Dimensiones!$E$2:$E$1123,"Revise municipio afectado"),"")</f>
        <v/>
      </c>
      <c r="AH35" s="5" t="str">
        <f>IF(Tabla1[[#This Row],[Municipio afectado 7]]&lt;&gt;"",_xlfn.XLOOKUP(Tabla1[[#This Row],[Municipio afectado 7]],Dimensiones!$D$2:$D$1123,Dimensiones!$F$2:$F$1123,"Revise municipio afectado"),"")</f>
        <v/>
      </c>
      <c r="AJ35" s="5" t="str">
        <f>IF(Tabla1[[#This Row],[Municipio afectado 8]]&lt;&gt;"",_xlfn.XLOOKUP(Tabla1[[#This Row],[Municipio afectado 8]],Dimensiones!$D$2:$D$1123,Dimensiones!$E$2:$E$1123,"Revise municipio afectado"),"")</f>
        <v/>
      </c>
      <c r="AK35" s="5" t="str">
        <f>IF(Tabla1[[#This Row],[Municipio afectado 8]]&lt;&gt;"",_xlfn.XLOOKUP(Tabla1[[#This Row],[Municipio afectado 8]],Dimensiones!$D$2:$D$1123,Dimensiones!$F$2:$F$1123,"Revise municipio afectado"),"")</f>
        <v/>
      </c>
      <c r="AM35" s="5" t="str">
        <f>IF(Tabla1[[#This Row],[Municipio afectado 9]]&lt;&gt;"",_xlfn.XLOOKUP(Tabla1[[#This Row],[Municipio afectado 9]],Dimensiones!$D$2:$D$1123,Dimensiones!$E$2:$E$1123,"Revise municipio afectado"),"")</f>
        <v/>
      </c>
      <c r="AN35" s="5" t="str">
        <f>IF(Tabla1[[#This Row],[Municipio afectado 9]]&lt;&gt;"",_xlfn.XLOOKUP(Tabla1[[#This Row],[Municipio afectado 9]],Dimensiones!$D$2:$D$1123,Dimensiones!$F$2:$F$1123,"Revise municipio afectado"),"")</f>
        <v/>
      </c>
      <c r="AP35" s="5">
        <v>812.34</v>
      </c>
      <c r="AS35" s="5" t="str">
        <f ca="1">IF(Tabla1[[#This Row],[Fecha_inicio_Revision]]="","",IF(Tabla1[[#This Row],[Fecha_inicio_Revision]]+10-TODAY()&gt;=0,CONCATENATE("Quedan ",Tabla1[[#This Row],[Fecha_inicio_Revision]]+10-TODAY()," días para revisar el radicado"),"Radicado vencido"))</f>
        <v/>
      </c>
      <c r="AY35" s="5" t="str">
        <f>IF(Tabla1[[#This Row],[Fecha respuesta Subsanacion]]="S/I","N/A",IF(Tabla1[[#This Row],[Fecha solicitud de subsanacion]]="","",IF(Tabla1[[#This Row],[Fecha respuesta Subsanacion]]-Tabla1[[#This Row],[Fecha solicitud de subsanacion]]&lt;=30,"Si","No")))</f>
        <v/>
      </c>
      <c r="BB35" s="5"/>
      <c r="BE35" s="5" t="s">
        <v>206</v>
      </c>
      <c r="BF35" s="5">
        <v>2012</v>
      </c>
    </row>
    <row r="36" spans="1:58">
      <c r="A36" s="2">
        <f t="shared" si="0"/>
        <v>35</v>
      </c>
      <c r="E36" s="5" t="str">
        <f>IF(Tabla1[[#This Row],[Fecha_Radicacion]]="S/I","S/I",IF(Tabla1[[#This Row],[Fecha_Radicacion]]&lt;&gt;"",YEAR(D36),""))</f>
        <v/>
      </c>
      <c r="F36" s="5" t="s">
        <v>86</v>
      </c>
      <c r="I36" s="5" t="s">
        <v>60</v>
      </c>
      <c r="J36" s="5" t="s">
        <v>87</v>
      </c>
      <c r="K36" s="9" t="s">
        <v>159</v>
      </c>
      <c r="L36" s="5" t="s">
        <v>88</v>
      </c>
      <c r="N36" s="5" t="s">
        <v>89</v>
      </c>
      <c r="O36" s="5" t="str">
        <f>(_xlfn.XLOOKUP(Tabla1[[#This Row],[Municipio afectado 1]],Dimensiones!$D$2:$D$1123,Dimensiones!$E$2:$E$1123,"Revise municipio afectado"))</f>
        <v>N/A</v>
      </c>
      <c r="P36" s="5" t="str">
        <f>_xlfn.XLOOKUP(Tabla1[[#This Row],[Municipio afectado 1]],Dimensiones!$D$2:$D$1123,Dimensiones!$F$2:$F$1123,"Revise municipio afectado")</f>
        <v>N/A</v>
      </c>
      <c r="Q36" s="5" t="s">
        <v>90</v>
      </c>
      <c r="R36" s="5" t="str">
        <f>IF(Tabla1[[#This Row],[Municipio afectado 2]]&lt;&gt;"",_xlfn.XLOOKUP(Tabla1[[#This Row],[Municipio afectado 2]],Dimensiones!$D$2:$D$1123,Dimensiones!$E$2:$E$1123,"Revise municipio afectado"),"")</f>
        <v>N/A</v>
      </c>
      <c r="S36" s="5" t="str">
        <f>IF(Tabla1[[#This Row],[Municipio afectado 2]]&lt;&gt;"",_xlfn.XLOOKUP(Tabla1[[#This Row],[Municipio afectado 2]],Dimensiones!$D$2:$D$1123,Dimensiones!$F$2:$F$1123,"Revise municipio afectado"),"")</f>
        <v>N/A</v>
      </c>
      <c r="T36" s="5" t="s">
        <v>91</v>
      </c>
      <c r="U36" s="5" t="str">
        <f>IF(Tabla1[[#This Row],[Municipio afectado 3]]&lt;&gt;"",_xlfn.XLOOKUP(Tabla1[[#This Row],[Municipio afectado 3]],Dimensiones!$D$2:$D$1123,Dimensiones!$E$2:$E$1123,"Revise municipio afectado"),"")</f>
        <v>N/A</v>
      </c>
      <c r="V36" s="5" t="str">
        <f>IF(Tabla1[[#This Row],[Municipio afectado 3]]&lt;&gt;"",_xlfn.XLOOKUP(Tabla1[[#This Row],[Municipio afectado 3]],Dimensiones!$D$2:$D$1123,Dimensiones!$F$2:$F$1123,"Revise municipio afectado"),"")</f>
        <v>N/A</v>
      </c>
      <c r="W36" s="5" t="s">
        <v>92</v>
      </c>
      <c r="X36" s="5" t="str">
        <f>IF(Tabla1[[#This Row],[Municipio afectado 4]]&lt;&gt;"",_xlfn.XLOOKUP(Tabla1[[#This Row],[Municipio afectado 4]],Dimensiones!$D$2:$D$1123,Dimensiones!$E$2:$E$1123,"Revise municipio afectado"),"")</f>
        <v>N/A</v>
      </c>
      <c r="Y36" s="5" t="str">
        <f>IF(Tabla1[[#This Row],[Municipio afectado 4]]&lt;&gt;"",_xlfn.XLOOKUP(Tabla1[[#This Row],[Municipio afectado 4]],Dimensiones!$D$2:$D$1123,Dimensiones!$F$2:$F$1123,"Revise municipio afectado"),"")</f>
        <v>N/A</v>
      </c>
      <c r="Z36" s="5" t="s">
        <v>93</v>
      </c>
      <c r="AA36" s="5" t="str">
        <f>IF(Tabla1[[#This Row],[Municipio afectado 5]]&lt;&gt;"",_xlfn.XLOOKUP(Tabla1[[#This Row],[Municipio afectado 5]],Dimensiones!$D$2:$D$1123,Dimensiones!$E$2:$E$1123,"Revise municipio afectado"),"")</f>
        <v>N/A</v>
      </c>
      <c r="AB36" s="5" t="str">
        <f>IF(Tabla1[[#This Row],[Municipio afectado 5]]&lt;&gt;"",_xlfn.XLOOKUP(Tabla1[[#This Row],[Municipio afectado 5]],Dimensiones!$D$2:$D$1123,Dimensiones!$F$2:$F$1123,"Revise municipio afectado"),"")</f>
        <v>N/A</v>
      </c>
      <c r="AC36" s="5" t="s">
        <v>94</v>
      </c>
      <c r="AD36" s="5" t="str">
        <f>IF(Tabla1[[#This Row],[Municipio afectado 6]]&lt;&gt;"",_xlfn.XLOOKUP(Tabla1[[#This Row],[Municipio afectado 6]],Dimensiones!$D$2:$D$1123,Dimensiones!$E$2:$E$1123,"Revise municipio afectado"),"")</f>
        <v>N/A</v>
      </c>
      <c r="AE36" s="5" t="str">
        <f>IF(Tabla1[[#This Row],[Municipio afectado 6]]&lt;&gt;"",_xlfn.XLOOKUP(Tabla1[[#This Row],[Municipio afectado 6]],Dimensiones!$D$2:$D$1123,Dimensiones!$F$2:$F$1123,"Revise municipio afectado"),"")</f>
        <v>N/A</v>
      </c>
      <c r="AG36" s="5" t="str">
        <f>IF(Tabla1[[#This Row],[Municipio afectado 7]]&lt;&gt;"",_xlfn.XLOOKUP(Tabla1[[#This Row],[Municipio afectado 7]],Dimensiones!$D$2:$D$1123,Dimensiones!$E$2:$E$1123,"Revise municipio afectado"),"")</f>
        <v/>
      </c>
      <c r="AH36" s="5" t="str">
        <f>IF(Tabla1[[#This Row],[Municipio afectado 7]]&lt;&gt;"",_xlfn.XLOOKUP(Tabla1[[#This Row],[Municipio afectado 7]],Dimensiones!$D$2:$D$1123,Dimensiones!$F$2:$F$1123,"Revise municipio afectado"),"")</f>
        <v/>
      </c>
      <c r="AJ36" s="5" t="str">
        <f>IF(Tabla1[[#This Row],[Municipio afectado 8]]&lt;&gt;"",_xlfn.XLOOKUP(Tabla1[[#This Row],[Municipio afectado 8]],Dimensiones!$D$2:$D$1123,Dimensiones!$E$2:$E$1123,"Revise municipio afectado"),"")</f>
        <v/>
      </c>
      <c r="AK36" s="5" t="str">
        <f>IF(Tabla1[[#This Row],[Municipio afectado 8]]&lt;&gt;"",_xlfn.XLOOKUP(Tabla1[[#This Row],[Municipio afectado 8]],Dimensiones!$D$2:$D$1123,Dimensiones!$F$2:$F$1123,"Revise municipio afectado"),"")</f>
        <v/>
      </c>
      <c r="AM36" s="5" t="str">
        <f>IF(Tabla1[[#This Row],[Municipio afectado 9]]&lt;&gt;"",_xlfn.XLOOKUP(Tabla1[[#This Row],[Municipio afectado 9]],Dimensiones!$D$2:$D$1123,Dimensiones!$E$2:$E$1123,"Revise municipio afectado"),"")</f>
        <v/>
      </c>
      <c r="AN36" s="5" t="str">
        <f>IF(Tabla1[[#This Row],[Municipio afectado 9]]&lt;&gt;"",_xlfn.XLOOKUP(Tabla1[[#This Row],[Municipio afectado 9]],Dimensiones!$D$2:$D$1123,Dimensiones!$F$2:$F$1123,"Revise municipio afectado"),"")</f>
        <v/>
      </c>
      <c r="AP36" s="5">
        <v>23125.99</v>
      </c>
      <c r="AS36" s="5" t="str">
        <f ca="1">IF(Tabla1[[#This Row],[Fecha_inicio_Revision]]="","",IF(Tabla1[[#This Row],[Fecha_inicio_Revision]]+10-TODAY()&gt;=0,CONCATENATE("Quedan ",Tabla1[[#This Row],[Fecha_inicio_Revision]]+10-TODAY()," días para revisar el radicado"),"Radicado vencido"))</f>
        <v/>
      </c>
      <c r="AY36" s="5" t="str">
        <f>IF(Tabla1[[#This Row],[Fecha respuesta Subsanacion]]="S/I","N/A",IF(Tabla1[[#This Row],[Fecha solicitud de subsanacion]]="","",IF(Tabla1[[#This Row],[Fecha respuesta Subsanacion]]-Tabla1[[#This Row],[Fecha solicitud de subsanacion]]&lt;=30,"Si","No")))</f>
        <v/>
      </c>
      <c r="BB36" s="5"/>
      <c r="BE36" s="5" t="s">
        <v>207</v>
      </c>
      <c r="BF36" s="5">
        <v>2012</v>
      </c>
    </row>
    <row r="37" spans="1:58">
      <c r="A37" s="2">
        <f t="shared" si="0"/>
        <v>36</v>
      </c>
      <c r="E37" s="5" t="str">
        <f>IF(Tabla1[[#This Row],[Fecha_Radicacion]]="S/I","S/I",IF(Tabla1[[#This Row],[Fecha_Radicacion]]&lt;&gt;"",YEAR(D37),""))</f>
        <v/>
      </c>
      <c r="F37" s="5" t="s">
        <v>201</v>
      </c>
      <c r="I37" s="5" t="s">
        <v>60</v>
      </c>
      <c r="J37" s="5" t="s">
        <v>208</v>
      </c>
      <c r="L37" s="5" t="s">
        <v>75</v>
      </c>
      <c r="N37" s="5" t="s">
        <v>209</v>
      </c>
      <c r="O37" s="5" t="str">
        <f>(_xlfn.XLOOKUP(Tabla1[[#This Row],[Municipio afectado 1]],Dimensiones!$D$2:$D$1123,Dimensiones!$E$2:$E$1123,"Revise municipio afectado"))</f>
        <v>N/A</v>
      </c>
      <c r="P37" s="5" t="str">
        <f>_xlfn.XLOOKUP(Tabla1[[#This Row],[Municipio afectado 1]],Dimensiones!$D$2:$D$1123,Dimensiones!$F$2:$F$1123,"Revise municipio afectado")</f>
        <v>N/A</v>
      </c>
      <c r="R37" s="5" t="str">
        <f>IF(Tabla1[[#This Row],[Municipio afectado 2]]&lt;&gt;"",_xlfn.XLOOKUP(Tabla1[[#This Row],[Municipio afectado 2]],Dimensiones!$D$2:$D$1123,Dimensiones!$E$2:$E$1123,"Revise municipio afectado"),"")</f>
        <v/>
      </c>
      <c r="S37" s="5" t="str">
        <f>IF(Tabla1[[#This Row],[Municipio afectado 2]]&lt;&gt;"",_xlfn.XLOOKUP(Tabla1[[#This Row],[Municipio afectado 2]],Dimensiones!$D$2:$D$1123,Dimensiones!$F$2:$F$1123,"Revise municipio afectado"),"")</f>
        <v/>
      </c>
      <c r="U37" s="5" t="str">
        <f>IF(Tabla1[[#This Row],[Municipio afectado 3]]&lt;&gt;"",_xlfn.XLOOKUP(Tabla1[[#This Row],[Municipio afectado 3]],Dimensiones!$D$2:$D$1123,Dimensiones!$E$2:$E$1123,"Revise municipio afectado"),"")</f>
        <v/>
      </c>
      <c r="V37" s="5" t="str">
        <f>IF(Tabla1[[#This Row],[Municipio afectado 3]]&lt;&gt;"",_xlfn.XLOOKUP(Tabla1[[#This Row],[Municipio afectado 3]],Dimensiones!$D$2:$D$1123,Dimensiones!$F$2:$F$1123,"Revise municipio afectado"),"")</f>
        <v/>
      </c>
      <c r="X37" s="5" t="str">
        <f>IF(Tabla1[[#This Row],[Municipio afectado 4]]&lt;&gt;"",_xlfn.XLOOKUP(Tabla1[[#This Row],[Municipio afectado 4]],Dimensiones!$D$2:$D$1123,Dimensiones!$E$2:$E$1123,"Revise municipio afectado"),"")</f>
        <v/>
      </c>
      <c r="Y37" s="5" t="str">
        <f>IF(Tabla1[[#This Row],[Municipio afectado 4]]&lt;&gt;"",_xlfn.XLOOKUP(Tabla1[[#This Row],[Municipio afectado 4]],Dimensiones!$D$2:$D$1123,Dimensiones!$F$2:$F$1123,"Revise municipio afectado"),"")</f>
        <v/>
      </c>
      <c r="AA37" s="5" t="str">
        <f>IF(Tabla1[[#This Row],[Municipio afectado 5]]&lt;&gt;"",_xlfn.XLOOKUP(Tabla1[[#This Row],[Municipio afectado 5]],Dimensiones!$D$2:$D$1123,Dimensiones!$E$2:$E$1123,"Revise municipio afectado"),"")</f>
        <v/>
      </c>
      <c r="AB37" s="5" t="str">
        <f>IF(Tabla1[[#This Row],[Municipio afectado 5]]&lt;&gt;"",_xlfn.XLOOKUP(Tabla1[[#This Row],[Municipio afectado 5]],Dimensiones!$D$2:$D$1123,Dimensiones!$F$2:$F$1123,"Revise municipio afectado"),"")</f>
        <v/>
      </c>
      <c r="AD37" s="5" t="str">
        <f>IF(Tabla1[[#This Row],[Municipio afectado 6]]&lt;&gt;"",_xlfn.XLOOKUP(Tabla1[[#This Row],[Municipio afectado 6]],Dimensiones!$D$2:$D$1123,Dimensiones!$E$2:$E$1123,"Revise municipio afectado"),"")</f>
        <v/>
      </c>
      <c r="AE37" s="5" t="str">
        <f>IF(Tabla1[[#This Row],[Municipio afectado 6]]&lt;&gt;"",_xlfn.XLOOKUP(Tabla1[[#This Row],[Municipio afectado 6]],Dimensiones!$D$2:$D$1123,Dimensiones!$F$2:$F$1123,"Revise municipio afectado"),"")</f>
        <v/>
      </c>
      <c r="AG37" s="5" t="str">
        <f>IF(Tabla1[[#This Row],[Municipio afectado 7]]&lt;&gt;"",_xlfn.XLOOKUP(Tabla1[[#This Row],[Municipio afectado 7]],Dimensiones!$D$2:$D$1123,Dimensiones!$E$2:$E$1123,"Revise municipio afectado"),"")</f>
        <v/>
      </c>
      <c r="AH37" s="5" t="str">
        <f>IF(Tabla1[[#This Row],[Municipio afectado 7]]&lt;&gt;"",_xlfn.XLOOKUP(Tabla1[[#This Row],[Municipio afectado 7]],Dimensiones!$D$2:$D$1123,Dimensiones!$F$2:$F$1123,"Revise municipio afectado"),"")</f>
        <v/>
      </c>
      <c r="AJ37" s="5" t="str">
        <f>IF(Tabla1[[#This Row],[Municipio afectado 8]]&lt;&gt;"",_xlfn.XLOOKUP(Tabla1[[#This Row],[Municipio afectado 8]],Dimensiones!$D$2:$D$1123,Dimensiones!$E$2:$E$1123,"Revise municipio afectado"),"")</f>
        <v/>
      </c>
      <c r="AK37" s="5" t="str">
        <f>IF(Tabla1[[#This Row],[Municipio afectado 8]]&lt;&gt;"",_xlfn.XLOOKUP(Tabla1[[#This Row],[Municipio afectado 8]],Dimensiones!$D$2:$D$1123,Dimensiones!$F$2:$F$1123,"Revise municipio afectado"),"")</f>
        <v/>
      </c>
      <c r="AM37" s="5" t="str">
        <f>IF(Tabla1[[#This Row],[Municipio afectado 9]]&lt;&gt;"",_xlfn.XLOOKUP(Tabla1[[#This Row],[Municipio afectado 9]],Dimensiones!$D$2:$D$1123,Dimensiones!$E$2:$E$1123,"Revise municipio afectado"),"")</f>
        <v/>
      </c>
      <c r="AN37" s="5" t="str">
        <f>IF(Tabla1[[#This Row],[Municipio afectado 9]]&lt;&gt;"",_xlfn.XLOOKUP(Tabla1[[#This Row],[Municipio afectado 9]],Dimensiones!$D$2:$D$1123,Dimensiones!$F$2:$F$1123,"Revise municipio afectado"),"")</f>
        <v/>
      </c>
      <c r="AP37" s="5">
        <v>1900.23</v>
      </c>
      <c r="AS37" s="5" t="str">
        <f ca="1">IF(Tabla1[[#This Row],[Fecha_inicio_Revision]]="","",IF(Tabla1[[#This Row],[Fecha_inicio_Revision]]+10-TODAY()&gt;=0,CONCATENATE("Quedan ",Tabla1[[#This Row],[Fecha_inicio_Revision]]+10-TODAY()," días para revisar el radicado"),"Radicado vencido"))</f>
        <v/>
      </c>
      <c r="AY37" s="5" t="str">
        <f>IF(Tabla1[[#This Row],[Fecha respuesta Subsanacion]]="S/I","N/A",IF(Tabla1[[#This Row],[Fecha solicitud de subsanacion]]="","",IF(Tabla1[[#This Row],[Fecha respuesta Subsanacion]]-Tabla1[[#This Row],[Fecha solicitud de subsanacion]]&lt;=30,"Si","No")))</f>
        <v/>
      </c>
      <c r="BB37" s="5"/>
      <c r="BE37" s="5" t="s">
        <v>210</v>
      </c>
      <c r="BF37" s="5">
        <v>2012</v>
      </c>
    </row>
    <row r="38" spans="1:58">
      <c r="A38" s="2">
        <f t="shared" si="0"/>
        <v>37</v>
      </c>
      <c r="E38" s="5" t="str">
        <f>IF(Tabla1[[#This Row],[Fecha_Radicacion]]="S/I","S/I",IF(Tabla1[[#This Row],[Fecha_Radicacion]]&lt;&gt;"",YEAR(D38),""))</f>
        <v/>
      </c>
      <c r="F38" s="5" t="s">
        <v>188</v>
      </c>
      <c r="I38" s="5" t="s">
        <v>60</v>
      </c>
      <c r="J38" s="5" t="s">
        <v>211</v>
      </c>
      <c r="L38" s="5" t="s">
        <v>62</v>
      </c>
      <c r="N38" s="5" t="s">
        <v>104</v>
      </c>
      <c r="O38" s="5" t="str">
        <f>(_xlfn.XLOOKUP(Tabla1[[#This Row],[Municipio afectado 1]],Dimensiones!$D$2:$D$1123,Dimensiones!$E$2:$E$1123,"Revise municipio afectado"))</f>
        <v>N/A</v>
      </c>
      <c r="P38" s="5" t="str">
        <f>_xlfn.XLOOKUP(Tabla1[[#This Row],[Municipio afectado 1]],Dimensiones!$D$2:$D$1123,Dimensiones!$F$2:$F$1123,"Revise municipio afectado")</f>
        <v>N/A</v>
      </c>
      <c r="R38" s="5" t="str">
        <f>IF(Tabla1[[#This Row],[Municipio afectado 2]]&lt;&gt;"",_xlfn.XLOOKUP(Tabla1[[#This Row],[Municipio afectado 2]],Dimensiones!$D$2:$D$1123,Dimensiones!$E$2:$E$1123,"Revise municipio afectado"),"")</f>
        <v/>
      </c>
      <c r="S38" s="5" t="str">
        <f>IF(Tabla1[[#This Row],[Municipio afectado 2]]&lt;&gt;"",_xlfn.XLOOKUP(Tabla1[[#This Row],[Municipio afectado 2]],Dimensiones!$D$2:$D$1123,Dimensiones!$F$2:$F$1123,"Revise municipio afectado"),"")</f>
        <v/>
      </c>
      <c r="U38" s="5" t="str">
        <f>IF(Tabla1[[#This Row],[Municipio afectado 3]]&lt;&gt;"",_xlfn.XLOOKUP(Tabla1[[#This Row],[Municipio afectado 3]],Dimensiones!$D$2:$D$1123,Dimensiones!$E$2:$E$1123,"Revise municipio afectado"),"")</f>
        <v/>
      </c>
      <c r="V38" s="5" t="str">
        <f>IF(Tabla1[[#This Row],[Municipio afectado 3]]&lt;&gt;"",_xlfn.XLOOKUP(Tabla1[[#This Row],[Municipio afectado 3]],Dimensiones!$D$2:$D$1123,Dimensiones!$F$2:$F$1123,"Revise municipio afectado"),"")</f>
        <v/>
      </c>
      <c r="X38" s="5" t="str">
        <f>IF(Tabla1[[#This Row],[Municipio afectado 4]]&lt;&gt;"",_xlfn.XLOOKUP(Tabla1[[#This Row],[Municipio afectado 4]],Dimensiones!$D$2:$D$1123,Dimensiones!$E$2:$E$1123,"Revise municipio afectado"),"")</f>
        <v/>
      </c>
      <c r="Y38" s="5" t="str">
        <f>IF(Tabla1[[#This Row],[Municipio afectado 4]]&lt;&gt;"",_xlfn.XLOOKUP(Tabla1[[#This Row],[Municipio afectado 4]],Dimensiones!$D$2:$D$1123,Dimensiones!$F$2:$F$1123,"Revise municipio afectado"),"")</f>
        <v/>
      </c>
      <c r="AA38" s="5" t="str">
        <f>IF(Tabla1[[#This Row],[Municipio afectado 5]]&lt;&gt;"",_xlfn.XLOOKUP(Tabla1[[#This Row],[Municipio afectado 5]],Dimensiones!$D$2:$D$1123,Dimensiones!$E$2:$E$1123,"Revise municipio afectado"),"")</f>
        <v/>
      </c>
      <c r="AB38" s="5" t="str">
        <f>IF(Tabla1[[#This Row],[Municipio afectado 5]]&lt;&gt;"",_xlfn.XLOOKUP(Tabla1[[#This Row],[Municipio afectado 5]],Dimensiones!$D$2:$D$1123,Dimensiones!$F$2:$F$1123,"Revise municipio afectado"),"")</f>
        <v/>
      </c>
      <c r="AD38" s="5" t="str">
        <f>IF(Tabla1[[#This Row],[Municipio afectado 6]]&lt;&gt;"",_xlfn.XLOOKUP(Tabla1[[#This Row],[Municipio afectado 6]],Dimensiones!$D$2:$D$1123,Dimensiones!$E$2:$E$1123,"Revise municipio afectado"),"")</f>
        <v/>
      </c>
      <c r="AE38" s="5" t="str">
        <f>IF(Tabla1[[#This Row],[Municipio afectado 6]]&lt;&gt;"",_xlfn.XLOOKUP(Tabla1[[#This Row],[Municipio afectado 6]],Dimensiones!$D$2:$D$1123,Dimensiones!$F$2:$F$1123,"Revise municipio afectado"),"")</f>
        <v/>
      </c>
      <c r="AG38" s="5" t="str">
        <f>IF(Tabla1[[#This Row],[Municipio afectado 7]]&lt;&gt;"",_xlfn.XLOOKUP(Tabla1[[#This Row],[Municipio afectado 7]],Dimensiones!$D$2:$D$1123,Dimensiones!$E$2:$E$1123,"Revise municipio afectado"),"")</f>
        <v/>
      </c>
      <c r="AH38" s="5" t="str">
        <f>IF(Tabla1[[#This Row],[Municipio afectado 7]]&lt;&gt;"",_xlfn.XLOOKUP(Tabla1[[#This Row],[Municipio afectado 7]],Dimensiones!$D$2:$D$1123,Dimensiones!$F$2:$F$1123,"Revise municipio afectado"),"")</f>
        <v/>
      </c>
      <c r="AJ38" s="5" t="str">
        <f>IF(Tabla1[[#This Row],[Municipio afectado 8]]&lt;&gt;"",_xlfn.XLOOKUP(Tabla1[[#This Row],[Municipio afectado 8]],Dimensiones!$D$2:$D$1123,Dimensiones!$E$2:$E$1123,"Revise municipio afectado"),"")</f>
        <v/>
      </c>
      <c r="AK38" s="5" t="str">
        <f>IF(Tabla1[[#This Row],[Municipio afectado 8]]&lt;&gt;"",_xlfn.XLOOKUP(Tabla1[[#This Row],[Municipio afectado 8]],Dimensiones!$D$2:$D$1123,Dimensiones!$F$2:$F$1123,"Revise municipio afectado"),"")</f>
        <v/>
      </c>
      <c r="AM38" s="5" t="str">
        <f>IF(Tabla1[[#This Row],[Municipio afectado 9]]&lt;&gt;"",_xlfn.XLOOKUP(Tabla1[[#This Row],[Municipio afectado 9]],Dimensiones!$D$2:$D$1123,Dimensiones!$E$2:$E$1123,"Revise municipio afectado"),"")</f>
        <v/>
      </c>
      <c r="AN38" s="5" t="str">
        <f>IF(Tabla1[[#This Row],[Municipio afectado 9]]&lt;&gt;"",_xlfn.XLOOKUP(Tabla1[[#This Row],[Municipio afectado 9]],Dimensiones!$D$2:$D$1123,Dimensiones!$F$2:$F$1123,"Revise municipio afectado"),"")</f>
        <v/>
      </c>
      <c r="AP38" s="5">
        <v>6.54</v>
      </c>
      <c r="AS38" s="5" t="str">
        <f ca="1">IF(Tabla1[[#This Row],[Fecha_inicio_Revision]]="","",IF(Tabla1[[#This Row],[Fecha_inicio_Revision]]+10-TODAY()&gt;=0,CONCATENATE("Quedan ",Tabla1[[#This Row],[Fecha_inicio_Revision]]+10-TODAY()," días para revisar el radicado"),"Radicado vencido"))</f>
        <v/>
      </c>
      <c r="AY38" s="5" t="str">
        <f>IF(Tabla1[[#This Row],[Fecha respuesta Subsanacion]]="S/I","N/A",IF(Tabla1[[#This Row],[Fecha solicitud de subsanacion]]="","",IF(Tabla1[[#This Row],[Fecha respuesta Subsanacion]]-Tabla1[[#This Row],[Fecha solicitud de subsanacion]]&lt;=30,"Si","No")))</f>
        <v/>
      </c>
      <c r="BB38" s="5"/>
      <c r="BE38" s="5" t="s">
        <v>212</v>
      </c>
      <c r="BF38" s="5">
        <v>2012</v>
      </c>
    </row>
    <row r="39" spans="1:58">
      <c r="A39" s="2">
        <f t="shared" si="0"/>
        <v>38</v>
      </c>
      <c r="E39" s="5" t="str">
        <f>IF(Tabla1[[#This Row],[Fecha_Radicacion]]="S/I","S/I",IF(Tabla1[[#This Row],[Fecha_Radicacion]]&lt;&gt;"",YEAR(D39),""))</f>
        <v/>
      </c>
      <c r="F39" s="5" t="s">
        <v>188</v>
      </c>
      <c r="I39" s="5" t="s">
        <v>60</v>
      </c>
      <c r="J39" s="5" t="s">
        <v>213</v>
      </c>
      <c r="L39" s="5" t="s">
        <v>62</v>
      </c>
      <c r="N39" s="5" t="s">
        <v>190</v>
      </c>
      <c r="O39" s="5" t="str">
        <f>(_xlfn.XLOOKUP(Tabla1[[#This Row],[Municipio afectado 1]],Dimensiones!$D$2:$D$1123,Dimensiones!$E$2:$E$1123,"Revise municipio afectado"))</f>
        <v>N/A</v>
      </c>
      <c r="P39" s="5" t="str">
        <f>_xlfn.XLOOKUP(Tabla1[[#This Row],[Municipio afectado 1]],Dimensiones!$D$2:$D$1123,Dimensiones!$F$2:$F$1123,"Revise municipio afectado")</f>
        <v>ZOMAC</v>
      </c>
      <c r="Q39" s="5" t="s">
        <v>214</v>
      </c>
      <c r="R39" s="5" t="str">
        <f>IF(Tabla1[[#This Row],[Municipio afectado 2]]&lt;&gt;"",_xlfn.XLOOKUP(Tabla1[[#This Row],[Municipio afectado 2]],Dimensiones!$D$2:$D$1123,Dimensiones!$E$2:$E$1123,"Revise municipio afectado"),"")</f>
        <v>N/A</v>
      </c>
      <c r="S39" s="5" t="str">
        <f>IF(Tabla1[[#This Row],[Municipio afectado 2]]&lt;&gt;"",_xlfn.XLOOKUP(Tabla1[[#This Row],[Municipio afectado 2]],Dimensiones!$D$2:$D$1123,Dimensiones!$F$2:$F$1123,"Revise municipio afectado"),"")</f>
        <v>ZOMAC</v>
      </c>
      <c r="U39" s="5" t="str">
        <f>IF(Tabla1[[#This Row],[Municipio afectado 3]]&lt;&gt;"",_xlfn.XLOOKUP(Tabla1[[#This Row],[Municipio afectado 3]],Dimensiones!$D$2:$D$1123,Dimensiones!$E$2:$E$1123,"Revise municipio afectado"),"")</f>
        <v/>
      </c>
      <c r="V39" s="5" t="str">
        <f>IF(Tabla1[[#This Row],[Municipio afectado 3]]&lt;&gt;"",_xlfn.XLOOKUP(Tabla1[[#This Row],[Municipio afectado 3]],Dimensiones!$D$2:$D$1123,Dimensiones!$F$2:$F$1123,"Revise municipio afectado"),"")</f>
        <v/>
      </c>
      <c r="X39" s="5" t="str">
        <f>IF(Tabla1[[#This Row],[Municipio afectado 4]]&lt;&gt;"",_xlfn.XLOOKUP(Tabla1[[#This Row],[Municipio afectado 4]],Dimensiones!$D$2:$D$1123,Dimensiones!$E$2:$E$1123,"Revise municipio afectado"),"")</f>
        <v/>
      </c>
      <c r="Y39" s="5" t="str">
        <f>IF(Tabla1[[#This Row],[Municipio afectado 4]]&lt;&gt;"",_xlfn.XLOOKUP(Tabla1[[#This Row],[Municipio afectado 4]],Dimensiones!$D$2:$D$1123,Dimensiones!$F$2:$F$1123,"Revise municipio afectado"),"")</f>
        <v/>
      </c>
      <c r="AA39" s="5" t="str">
        <f>IF(Tabla1[[#This Row],[Municipio afectado 5]]&lt;&gt;"",_xlfn.XLOOKUP(Tabla1[[#This Row],[Municipio afectado 5]],Dimensiones!$D$2:$D$1123,Dimensiones!$E$2:$E$1123,"Revise municipio afectado"),"")</f>
        <v/>
      </c>
      <c r="AB39" s="5" t="str">
        <f>IF(Tabla1[[#This Row],[Municipio afectado 5]]&lt;&gt;"",_xlfn.XLOOKUP(Tabla1[[#This Row],[Municipio afectado 5]],Dimensiones!$D$2:$D$1123,Dimensiones!$F$2:$F$1123,"Revise municipio afectado"),"")</f>
        <v/>
      </c>
      <c r="AD39" s="5" t="str">
        <f>IF(Tabla1[[#This Row],[Municipio afectado 6]]&lt;&gt;"",_xlfn.XLOOKUP(Tabla1[[#This Row],[Municipio afectado 6]],Dimensiones!$D$2:$D$1123,Dimensiones!$E$2:$E$1123,"Revise municipio afectado"),"")</f>
        <v/>
      </c>
      <c r="AE39" s="5" t="str">
        <f>IF(Tabla1[[#This Row],[Municipio afectado 6]]&lt;&gt;"",_xlfn.XLOOKUP(Tabla1[[#This Row],[Municipio afectado 6]],Dimensiones!$D$2:$D$1123,Dimensiones!$F$2:$F$1123,"Revise municipio afectado"),"")</f>
        <v/>
      </c>
      <c r="AG39" s="5" t="str">
        <f>IF(Tabla1[[#This Row],[Municipio afectado 7]]&lt;&gt;"",_xlfn.XLOOKUP(Tabla1[[#This Row],[Municipio afectado 7]],Dimensiones!$D$2:$D$1123,Dimensiones!$E$2:$E$1123,"Revise municipio afectado"),"")</f>
        <v/>
      </c>
      <c r="AH39" s="5" t="str">
        <f>IF(Tabla1[[#This Row],[Municipio afectado 7]]&lt;&gt;"",_xlfn.XLOOKUP(Tabla1[[#This Row],[Municipio afectado 7]],Dimensiones!$D$2:$D$1123,Dimensiones!$F$2:$F$1123,"Revise municipio afectado"),"")</f>
        <v/>
      </c>
      <c r="AJ39" s="5" t="str">
        <f>IF(Tabla1[[#This Row],[Municipio afectado 8]]&lt;&gt;"",_xlfn.XLOOKUP(Tabla1[[#This Row],[Municipio afectado 8]],Dimensiones!$D$2:$D$1123,Dimensiones!$E$2:$E$1123,"Revise municipio afectado"),"")</f>
        <v/>
      </c>
      <c r="AK39" s="5" t="str">
        <f>IF(Tabla1[[#This Row],[Municipio afectado 8]]&lt;&gt;"",_xlfn.XLOOKUP(Tabla1[[#This Row],[Municipio afectado 8]],Dimensiones!$D$2:$D$1123,Dimensiones!$F$2:$F$1123,"Revise municipio afectado"),"")</f>
        <v/>
      </c>
      <c r="AM39" s="5" t="str">
        <f>IF(Tabla1[[#This Row],[Municipio afectado 9]]&lt;&gt;"",_xlfn.XLOOKUP(Tabla1[[#This Row],[Municipio afectado 9]],Dimensiones!$D$2:$D$1123,Dimensiones!$E$2:$E$1123,"Revise municipio afectado"),"")</f>
        <v/>
      </c>
      <c r="AN39" s="5" t="str">
        <f>IF(Tabla1[[#This Row],[Municipio afectado 9]]&lt;&gt;"",_xlfn.XLOOKUP(Tabla1[[#This Row],[Municipio afectado 9]],Dimensiones!$D$2:$D$1123,Dimensiones!$F$2:$F$1123,"Revise municipio afectado"),"")</f>
        <v/>
      </c>
      <c r="AP39" s="5">
        <v>102.68</v>
      </c>
      <c r="AS39" s="5" t="str">
        <f ca="1">IF(Tabla1[[#This Row],[Fecha_inicio_Revision]]="","",IF(Tabla1[[#This Row],[Fecha_inicio_Revision]]+10-TODAY()&gt;=0,CONCATENATE("Quedan ",Tabla1[[#This Row],[Fecha_inicio_Revision]]+10-TODAY()," días para revisar el radicado"),"Radicado vencido"))</f>
        <v/>
      </c>
      <c r="AY39" s="5" t="str">
        <f>IF(Tabla1[[#This Row],[Fecha respuesta Subsanacion]]="S/I","N/A",IF(Tabla1[[#This Row],[Fecha solicitud de subsanacion]]="","",IF(Tabla1[[#This Row],[Fecha respuesta Subsanacion]]-Tabla1[[#This Row],[Fecha solicitud de subsanacion]]&lt;=30,"Si","No")))</f>
        <v/>
      </c>
      <c r="BB39" s="5"/>
      <c r="BE39" s="5" t="s">
        <v>215</v>
      </c>
      <c r="BF39" s="5">
        <v>2012</v>
      </c>
    </row>
    <row r="40" spans="1:58">
      <c r="A40" s="2">
        <f t="shared" si="0"/>
        <v>39</v>
      </c>
      <c r="E40" s="5" t="str">
        <f>IF(Tabla1[[#This Row],[Fecha_Radicacion]]="S/I","S/I",IF(Tabla1[[#This Row],[Fecha_Radicacion]]&lt;&gt;"",YEAR(D40),""))</f>
        <v/>
      </c>
      <c r="F40" s="5" t="s">
        <v>216</v>
      </c>
      <c r="I40" s="5" t="s">
        <v>60</v>
      </c>
      <c r="J40" s="5" t="s">
        <v>217</v>
      </c>
      <c r="L40" s="5" t="s">
        <v>75</v>
      </c>
      <c r="N40" s="5" t="s">
        <v>218</v>
      </c>
      <c r="O40" s="5" t="str">
        <f>(_xlfn.XLOOKUP(Tabla1[[#This Row],[Municipio afectado 1]],Dimensiones!$D$2:$D$1123,Dimensiones!$E$2:$E$1123,"Revise municipio afectado"))</f>
        <v>N/A</v>
      </c>
      <c r="P40" s="5" t="str">
        <f>_xlfn.XLOOKUP(Tabla1[[#This Row],[Municipio afectado 1]],Dimensiones!$D$2:$D$1123,Dimensiones!$F$2:$F$1123,"Revise municipio afectado")</f>
        <v>ZOMAC</v>
      </c>
      <c r="Q40" s="5" t="s">
        <v>219</v>
      </c>
      <c r="R40" s="5" t="str">
        <f>IF(Tabla1[[#This Row],[Municipio afectado 2]]&lt;&gt;"",_xlfn.XLOOKUP(Tabla1[[#This Row],[Municipio afectado 2]],Dimensiones!$D$2:$D$1123,Dimensiones!$E$2:$E$1123,"Revise municipio afectado"),"")</f>
        <v>N/A</v>
      </c>
      <c r="S40" s="5" t="str">
        <f>IF(Tabla1[[#This Row],[Municipio afectado 2]]&lt;&gt;"",_xlfn.XLOOKUP(Tabla1[[#This Row],[Municipio afectado 2]],Dimensiones!$D$2:$D$1123,Dimensiones!$F$2:$F$1123,"Revise municipio afectado"),"")</f>
        <v>N/A</v>
      </c>
      <c r="T40" s="5" t="s">
        <v>150</v>
      </c>
      <c r="U40" s="5" t="str">
        <f>IF(Tabla1[[#This Row],[Municipio afectado 3]]&lt;&gt;"",_xlfn.XLOOKUP(Tabla1[[#This Row],[Municipio afectado 3]],Dimensiones!$D$2:$D$1123,Dimensiones!$E$2:$E$1123,"Revise municipio afectado"),"")</f>
        <v>N/A</v>
      </c>
      <c r="V40" s="5" t="str">
        <f>IF(Tabla1[[#This Row],[Municipio afectado 3]]&lt;&gt;"",_xlfn.XLOOKUP(Tabla1[[#This Row],[Municipio afectado 3]],Dimensiones!$D$2:$D$1123,Dimensiones!$F$2:$F$1123,"Revise municipio afectado"),"")</f>
        <v>N/A</v>
      </c>
      <c r="X40" s="5" t="str">
        <f>IF(Tabla1[[#This Row],[Municipio afectado 4]]&lt;&gt;"",_xlfn.XLOOKUP(Tabla1[[#This Row],[Municipio afectado 4]],Dimensiones!$D$2:$D$1123,Dimensiones!$E$2:$E$1123,"Revise municipio afectado"),"")</f>
        <v/>
      </c>
      <c r="Y40" s="5" t="str">
        <f>IF(Tabla1[[#This Row],[Municipio afectado 4]]&lt;&gt;"",_xlfn.XLOOKUP(Tabla1[[#This Row],[Municipio afectado 4]],Dimensiones!$D$2:$D$1123,Dimensiones!$F$2:$F$1123,"Revise municipio afectado"),"")</f>
        <v/>
      </c>
      <c r="AA40" s="5" t="str">
        <f>IF(Tabla1[[#This Row],[Municipio afectado 5]]&lt;&gt;"",_xlfn.XLOOKUP(Tabla1[[#This Row],[Municipio afectado 5]],Dimensiones!$D$2:$D$1123,Dimensiones!$E$2:$E$1123,"Revise municipio afectado"),"")</f>
        <v/>
      </c>
      <c r="AB40" s="5" t="str">
        <f>IF(Tabla1[[#This Row],[Municipio afectado 5]]&lt;&gt;"",_xlfn.XLOOKUP(Tabla1[[#This Row],[Municipio afectado 5]],Dimensiones!$D$2:$D$1123,Dimensiones!$F$2:$F$1123,"Revise municipio afectado"),"")</f>
        <v/>
      </c>
      <c r="AD40" s="5" t="str">
        <f>IF(Tabla1[[#This Row],[Municipio afectado 6]]&lt;&gt;"",_xlfn.XLOOKUP(Tabla1[[#This Row],[Municipio afectado 6]],Dimensiones!$D$2:$D$1123,Dimensiones!$E$2:$E$1123,"Revise municipio afectado"),"")</f>
        <v/>
      </c>
      <c r="AE40" s="5" t="str">
        <f>IF(Tabla1[[#This Row],[Municipio afectado 6]]&lt;&gt;"",_xlfn.XLOOKUP(Tabla1[[#This Row],[Municipio afectado 6]],Dimensiones!$D$2:$D$1123,Dimensiones!$F$2:$F$1123,"Revise municipio afectado"),"")</f>
        <v/>
      </c>
      <c r="AG40" s="5" t="str">
        <f>IF(Tabla1[[#This Row],[Municipio afectado 7]]&lt;&gt;"",_xlfn.XLOOKUP(Tabla1[[#This Row],[Municipio afectado 7]],Dimensiones!$D$2:$D$1123,Dimensiones!$E$2:$E$1123,"Revise municipio afectado"),"")</f>
        <v/>
      </c>
      <c r="AH40" s="5" t="str">
        <f>IF(Tabla1[[#This Row],[Municipio afectado 7]]&lt;&gt;"",_xlfn.XLOOKUP(Tabla1[[#This Row],[Municipio afectado 7]],Dimensiones!$D$2:$D$1123,Dimensiones!$F$2:$F$1123,"Revise municipio afectado"),"")</f>
        <v/>
      </c>
      <c r="AJ40" s="5" t="str">
        <f>IF(Tabla1[[#This Row],[Municipio afectado 8]]&lt;&gt;"",_xlfn.XLOOKUP(Tabla1[[#This Row],[Municipio afectado 8]],Dimensiones!$D$2:$D$1123,Dimensiones!$E$2:$E$1123,"Revise municipio afectado"),"")</f>
        <v/>
      </c>
      <c r="AK40" s="5" t="str">
        <f>IF(Tabla1[[#This Row],[Municipio afectado 8]]&lt;&gt;"",_xlfn.XLOOKUP(Tabla1[[#This Row],[Municipio afectado 8]],Dimensiones!$D$2:$D$1123,Dimensiones!$F$2:$F$1123,"Revise municipio afectado"),"")</f>
        <v/>
      </c>
      <c r="AM40" s="5" t="str">
        <f>IF(Tabla1[[#This Row],[Municipio afectado 9]]&lt;&gt;"",_xlfn.XLOOKUP(Tabla1[[#This Row],[Municipio afectado 9]],Dimensiones!$D$2:$D$1123,Dimensiones!$E$2:$E$1123,"Revise municipio afectado"),"")</f>
        <v/>
      </c>
      <c r="AN40" s="5" t="str">
        <f>IF(Tabla1[[#This Row],[Municipio afectado 9]]&lt;&gt;"",_xlfn.XLOOKUP(Tabla1[[#This Row],[Municipio afectado 9]],Dimensiones!$D$2:$D$1123,Dimensiones!$F$2:$F$1123,"Revise municipio afectado"),"")</f>
        <v/>
      </c>
      <c r="AP40" s="5">
        <v>23.95</v>
      </c>
      <c r="AS40" s="5" t="str">
        <f ca="1">IF(Tabla1[[#This Row],[Fecha_inicio_Revision]]="","",IF(Tabla1[[#This Row],[Fecha_inicio_Revision]]+10-TODAY()&gt;=0,CONCATENATE("Quedan ",Tabla1[[#This Row],[Fecha_inicio_Revision]]+10-TODAY()," días para revisar el radicado"),"Radicado vencido"))</f>
        <v/>
      </c>
      <c r="AY40" s="5" t="str">
        <f>IF(Tabla1[[#This Row],[Fecha respuesta Subsanacion]]="S/I","N/A",IF(Tabla1[[#This Row],[Fecha solicitud de subsanacion]]="","",IF(Tabla1[[#This Row],[Fecha respuesta Subsanacion]]-Tabla1[[#This Row],[Fecha solicitud de subsanacion]]&lt;=30,"Si","No")))</f>
        <v/>
      </c>
      <c r="BB40" s="5"/>
      <c r="BE40" s="5" t="s">
        <v>220</v>
      </c>
      <c r="BF40" s="5">
        <v>2013</v>
      </c>
    </row>
    <row r="41" spans="1:58">
      <c r="A41" s="2">
        <f t="shared" si="0"/>
        <v>40</v>
      </c>
      <c r="E41" s="5" t="str">
        <f>IF(Tabla1[[#This Row],[Fecha_Radicacion]]="S/I","S/I",IF(Tabla1[[#This Row],[Fecha_Radicacion]]&lt;&gt;"",YEAR(D41),""))</f>
        <v/>
      </c>
      <c r="F41" s="5" t="s">
        <v>221</v>
      </c>
      <c r="I41" s="5" t="s">
        <v>60</v>
      </c>
      <c r="J41" s="5" t="s">
        <v>222</v>
      </c>
      <c r="L41" s="5" t="s">
        <v>75</v>
      </c>
      <c r="N41" s="5" t="s">
        <v>223</v>
      </c>
      <c r="O41" s="5" t="str">
        <f>(_xlfn.XLOOKUP(Tabla1[[#This Row],[Municipio afectado 1]],Dimensiones!$D$2:$D$1123,Dimensiones!$E$2:$E$1123,"Revise municipio afectado"))</f>
        <v>N/A</v>
      </c>
      <c r="P41" s="5" t="str">
        <f>_xlfn.XLOOKUP(Tabla1[[#This Row],[Municipio afectado 1]],Dimensiones!$D$2:$D$1123,Dimensiones!$F$2:$F$1123,"Revise municipio afectado")</f>
        <v>ZOMAC</v>
      </c>
      <c r="R41" s="5" t="str">
        <f>IF(Tabla1[[#This Row],[Municipio afectado 2]]&lt;&gt;"",_xlfn.XLOOKUP(Tabla1[[#This Row],[Municipio afectado 2]],Dimensiones!$D$2:$D$1123,Dimensiones!$E$2:$E$1123,"Revise municipio afectado"),"")</f>
        <v/>
      </c>
      <c r="S41" s="5" t="str">
        <f>IF(Tabla1[[#This Row],[Municipio afectado 2]]&lt;&gt;"",_xlfn.XLOOKUP(Tabla1[[#This Row],[Municipio afectado 2]],Dimensiones!$D$2:$D$1123,Dimensiones!$F$2:$F$1123,"Revise municipio afectado"),"")</f>
        <v/>
      </c>
      <c r="U41" s="5" t="str">
        <f>IF(Tabla1[[#This Row],[Municipio afectado 3]]&lt;&gt;"",_xlfn.XLOOKUP(Tabla1[[#This Row],[Municipio afectado 3]],Dimensiones!$D$2:$D$1123,Dimensiones!$E$2:$E$1123,"Revise municipio afectado"),"")</f>
        <v/>
      </c>
      <c r="V41" s="5" t="str">
        <f>IF(Tabla1[[#This Row],[Municipio afectado 3]]&lt;&gt;"",_xlfn.XLOOKUP(Tabla1[[#This Row],[Municipio afectado 3]],Dimensiones!$D$2:$D$1123,Dimensiones!$F$2:$F$1123,"Revise municipio afectado"),"")</f>
        <v/>
      </c>
      <c r="X41" s="5" t="str">
        <f>IF(Tabla1[[#This Row],[Municipio afectado 4]]&lt;&gt;"",_xlfn.XLOOKUP(Tabla1[[#This Row],[Municipio afectado 4]],Dimensiones!$D$2:$D$1123,Dimensiones!$E$2:$E$1123,"Revise municipio afectado"),"")</f>
        <v/>
      </c>
      <c r="Y41" s="5" t="str">
        <f>IF(Tabla1[[#This Row],[Municipio afectado 4]]&lt;&gt;"",_xlfn.XLOOKUP(Tabla1[[#This Row],[Municipio afectado 4]],Dimensiones!$D$2:$D$1123,Dimensiones!$F$2:$F$1123,"Revise municipio afectado"),"")</f>
        <v/>
      </c>
      <c r="AA41" s="5" t="str">
        <f>IF(Tabla1[[#This Row],[Municipio afectado 5]]&lt;&gt;"",_xlfn.XLOOKUP(Tabla1[[#This Row],[Municipio afectado 5]],Dimensiones!$D$2:$D$1123,Dimensiones!$E$2:$E$1123,"Revise municipio afectado"),"")</f>
        <v/>
      </c>
      <c r="AB41" s="5" t="str">
        <f>IF(Tabla1[[#This Row],[Municipio afectado 5]]&lt;&gt;"",_xlfn.XLOOKUP(Tabla1[[#This Row],[Municipio afectado 5]],Dimensiones!$D$2:$D$1123,Dimensiones!$F$2:$F$1123,"Revise municipio afectado"),"")</f>
        <v/>
      </c>
      <c r="AD41" s="5" t="str">
        <f>IF(Tabla1[[#This Row],[Municipio afectado 6]]&lt;&gt;"",_xlfn.XLOOKUP(Tabla1[[#This Row],[Municipio afectado 6]],Dimensiones!$D$2:$D$1123,Dimensiones!$E$2:$E$1123,"Revise municipio afectado"),"")</f>
        <v/>
      </c>
      <c r="AE41" s="5" t="str">
        <f>IF(Tabla1[[#This Row],[Municipio afectado 6]]&lt;&gt;"",_xlfn.XLOOKUP(Tabla1[[#This Row],[Municipio afectado 6]],Dimensiones!$D$2:$D$1123,Dimensiones!$F$2:$F$1123,"Revise municipio afectado"),"")</f>
        <v/>
      </c>
      <c r="AG41" s="5" t="str">
        <f>IF(Tabla1[[#This Row],[Municipio afectado 7]]&lt;&gt;"",_xlfn.XLOOKUP(Tabla1[[#This Row],[Municipio afectado 7]],Dimensiones!$D$2:$D$1123,Dimensiones!$E$2:$E$1123,"Revise municipio afectado"),"")</f>
        <v/>
      </c>
      <c r="AH41" s="5" t="str">
        <f>IF(Tabla1[[#This Row],[Municipio afectado 7]]&lt;&gt;"",_xlfn.XLOOKUP(Tabla1[[#This Row],[Municipio afectado 7]],Dimensiones!$D$2:$D$1123,Dimensiones!$F$2:$F$1123,"Revise municipio afectado"),"")</f>
        <v/>
      </c>
      <c r="AJ41" s="5" t="str">
        <f>IF(Tabla1[[#This Row],[Municipio afectado 8]]&lt;&gt;"",_xlfn.XLOOKUP(Tabla1[[#This Row],[Municipio afectado 8]],Dimensiones!$D$2:$D$1123,Dimensiones!$E$2:$E$1123,"Revise municipio afectado"),"")</f>
        <v/>
      </c>
      <c r="AK41" s="5" t="str">
        <f>IF(Tabla1[[#This Row],[Municipio afectado 8]]&lt;&gt;"",_xlfn.XLOOKUP(Tabla1[[#This Row],[Municipio afectado 8]],Dimensiones!$D$2:$D$1123,Dimensiones!$F$2:$F$1123,"Revise municipio afectado"),"")</f>
        <v/>
      </c>
      <c r="AM41" s="5" t="str">
        <f>IF(Tabla1[[#This Row],[Municipio afectado 9]]&lt;&gt;"",_xlfn.XLOOKUP(Tabla1[[#This Row],[Municipio afectado 9]],Dimensiones!$D$2:$D$1123,Dimensiones!$E$2:$E$1123,"Revise municipio afectado"),"")</f>
        <v/>
      </c>
      <c r="AN41" s="5" t="str">
        <f>IF(Tabla1[[#This Row],[Municipio afectado 9]]&lt;&gt;"",_xlfn.XLOOKUP(Tabla1[[#This Row],[Municipio afectado 9]],Dimensiones!$D$2:$D$1123,Dimensiones!$F$2:$F$1123,"Revise municipio afectado"),"")</f>
        <v/>
      </c>
      <c r="AP41" s="5">
        <v>82.25</v>
      </c>
      <c r="AS41" s="5" t="str">
        <f ca="1">IF(Tabla1[[#This Row],[Fecha_inicio_Revision]]="","",IF(Tabla1[[#This Row],[Fecha_inicio_Revision]]+10-TODAY()&gt;=0,CONCATENATE("Quedan ",Tabla1[[#This Row],[Fecha_inicio_Revision]]+10-TODAY()," días para revisar el radicado"),"Radicado vencido"))</f>
        <v/>
      </c>
      <c r="AY41" s="5" t="str">
        <f>IF(Tabla1[[#This Row],[Fecha respuesta Subsanacion]]="S/I","N/A",IF(Tabla1[[#This Row],[Fecha solicitud de subsanacion]]="","",IF(Tabla1[[#This Row],[Fecha respuesta Subsanacion]]-Tabla1[[#This Row],[Fecha solicitud de subsanacion]]&lt;=30,"Si","No")))</f>
        <v/>
      </c>
      <c r="BB41" s="5"/>
      <c r="BE41" s="5" t="s">
        <v>224</v>
      </c>
      <c r="BF41" s="5">
        <v>2013</v>
      </c>
    </row>
    <row r="42" spans="1:58">
      <c r="A42" s="2">
        <f t="shared" si="0"/>
        <v>41</v>
      </c>
      <c r="E42" s="5" t="str">
        <f>IF(Tabla1[[#This Row],[Fecha_Radicacion]]="S/I","S/I",IF(Tabla1[[#This Row],[Fecha_Radicacion]]&lt;&gt;"",YEAR(D42),""))</f>
        <v/>
      </c>
      <c r="F42" s="5" t="s">
        <v>225</v>
      </c>
      <c r="I42" s="5" t="s">
        <v>60</v>
      </c>
      <c r="J42" s="5" t="s">
        <v>226</v>
      </c>
      <c r="K42" s="9" t="s">
        <v>159</v>
      </c>
      <c r="L42" s="5" t="s">
        <v>62</v>
      </c>
      <c r="N42" s="5" t="s">
        <v>227</v>
      </c>
      <c r="O42" s="5" t="str">
        <f>(_xlfn.XLOOKUP(Tabla1[[#This Row],[Municipio afectado 1]],Dimensiones!$D$2:$D$1123,Dimensiones!$E$2:$E$1123,"Revise municipio afectado"))</f>
        <v>N/A</v>
      </c>
      <c r="P42" s="5" t="str">
        <f>_xlfn.XLOOKUP(Tabla1[[#This Row],[Municipio afectado 1]],Dimensiones!$D$2:$D$1123,Dimensiones!$F$2:$F$1123,"Revise municipio afectado")</f>
        <v>ZOMAC</v>
      </c>
      <c r="Q42" s="5" t="s">
        <v>100</v>
      </c>
      <c r="R42" s="5" t="str">
        <f>IF(Tabla1[[#This Row],[Municipio afectado 2]]&lt;&gt;"",_xlfn.XLOOKUP(Tabla1[[#This Row],[Municipio afectado 2]],Dimensiones!$D$2:$D$1123,Dimensiones!$E$2:$E$1123,"Revise municipio afectado"),"")</f>
        <v>N/A</v>
      </c>
      <c r="S42" s="5" t="str">
        <f>IF(Tabla1[[#This Row],[Municipio afectado 2]]&lt;&gt;"",_xlfn.XLOOKUP(Tabla1[[#This Row],[Municipio afectado 2]],Dimensiones!$D$2:$D$1123,Dimensiones!$F$2:$F$1123,"Revise municipio afectado"),"")</f>
        <v>N/A</v>
      </c>
      <c r="T42" s="5" t="s">
        <v>99</v>
      </c>
      <c r="U42" s="5" t="str">
        <f>IF(Tabla1[[#This Row],[Municipio afectado 3]]&lt;&gt;"",_xlfn.XLOOKUP(Tabla1[[#This Row],[Municipio afectado 3]],Dimensiones!$D$2:$D$1123,Dimensiones!$E$2:$E$1123,"Revise municipio afectado"),"")</f>
        <v>N/A</v>
      </c>
      <c r="V42" s="5" t="str">
        <f>IF(Tabla1[[#This Row],[Municipio afectado 3]]&lt;&gt;"",_xlfn.XLOOKUP(Tabla1[[#This Row],[Municipio afectado 3]],Dimensiones!$D$2:$D$1123,Dimensiones!$F$2:$F$1123,"Revise municipio afectado"),"")</f>
        <v>N/A</v>
      </c>
      <c r="W42" s="5" t="s">
        <v>98</v>
      </c>
      <c r="X42" s="5" t="str">
        <f>IF(Tabla1[[#This Row],[Municipio afectado 4]]&lt;&gt;"",_xlfn.XLOOKUP(Tabla1[[#This Row],[Municipio afectado 4]],Dimensiones!$D$2:$D$1123,Dimensiones!$E$2:$E$1123,"Revise municipio afectado"),"")</f>
        <v>PDET</v>
      </c>
      <c r="Y42" s="5" t="str">
        <f>IF(Tabla1[[#This Row],[Municipio afectado 4]]&lt;&gt;"",_xlfn.XLOOKUP(Tabla1[[#This Row],[Municipio afectado 4]],Dimensiones!$D$2:$D$1123,Dimensiones!$F$2:$F$1123,"Revise municipio afectado"),"")</f>
        <v>ZOMAC</v>
      </c>
      <c r="Z42" s="5" t="s">
        <v>104</v>
      </c>
      <c r="AA42" s="5" t="str">
        <f>IF(Tabla1[[#This Row],[Municipio afectado 5]]&lt;&gt;"",_xlfn.XLOOKUP(Tabla1[[#This Row],[Municipio afectado 5]],Dimensiones!$D$2:$D$1123,Dimensiones!$E$2:$E$1123,"Revise municipio afectado"),"")</f>
        <v>N/A</v>
      </c>
      <c r="AB42" s="5" t="str">
        <f>IF(Tabla1[[#This Row],[Municipio afectado 5]]&lt;&gt;"",_xlfn.XLOOKUP(Tabla1[[#This Row],[Municipio afectado 5]],Dimensiones!$D$2:$D$1123,Dimensiones!$F$2:$F$1123,"Revise municipio afectado"),"")</f>
        <v>N/A</v>
      </c>
      <c r="AC42" s="5" t="s">
        <v>103</v>
      </c>
      <c r="AD42" s="5" t="str">
        <f>IF(Tabla1[[#This Row],[Municipio afectado 6]]&lt;&gt;"",_xlfn.XLOOKUP(Tabla1[[#This Row],[Municipio afectado 6]],Dimensiones!$D$2:$D$1123,Dimensiones!$E$2:$E$1123,"Revise municipio afectado"),"")</f>
        <v>N/A</v>
      </c>
      <c r="AE42" s="5" t="str">
        <f>IF(Tabla1[[#This Row],[Municipio afectado 6]]&lt;&gt;"",_xlfn.XLOOKUP(Tabla1[[#This Row],[Municipio afectado 6]],Dimensiones!$D$2:$D$1123,Dimensiones!$F$2:$F$1123,"Revise municipio afectado"),"")</f>
        <v>N/A</v>
      </c>
      <c r="AF42" s="5" t="s">
        <v>102</v>
      </c>
      <c r="AG42" s="5" t="str">
        <f>IF(Tabla1[[#This Row],[Municipio afectado 7]]&lt;&gt;"",_xlfn.XLOOKUP(Tabla1[[#This Row],[Municipio afectado 7]],Dimensiones!$D$2:$D$1123,Dimensiones!$E$2:$E$1123,"Revise municipio afectado"),"")</f>
        <v>N/A</v>
      </c>
      <c r="AH42" s="5" t="str">
        <f>IF(Tabla1[[#This Row],[Municipio afectado 7]]&lt;&gt;"",_xlfn.XLOOKUP(Tabla1[[#This Row],[Municipio afectado 7]],Dimensiones!$D$2:$D$1123,Dimensiones!$F$2:$F$1123,"Revise municipio afectado"),"")</f>
        <v>ZOMAC</v>
      </c>
      <c r="AI42" s="5" t="s">
        <v>101</v>
      </c>
      <c r="AJ42" s="5" t="str">
        <f>IF(Tabla1[[#This Row],[Municipio afectado 8]]&lt;&gt;"",_xlfn.XLOOKUP(Tabla1[[#This Row],[Municipio afectado 8]],Dimensiones!$D$2:$D$1123,Dimensiones!$E$2:$E$1123,"Revise municipio afectado"),"")</f>
        <v>PDET</v>
      </c>
      <c r="AK42" s="5" t="str">
        <f>IF(Tabla1[[#This Row],[Municipio afectado 8]]&lt;&gt;"",_xlfn.XLOOKUP(Tabla1[[#This Row],[Municipio afectado 8]],Dimensiones!$D$2:$D$1123,Dimensiones!$F$2:$F$1123,"Revise municipio afectado"),"")</f>
        <v>ZOMAC</v>
      </c>
      <c r="AL42" s="5" t="s">
        <v>179</v>
      </c>
      <c r="AM42" s="5" t="str">
        <f>IF(Tabla1[[#This Row],[Municipio afectado 9]]&lt;&gt;"",_xlfn.XLOOKUP(Tabla1[[#This Row],[Municipio afectado 9]],Dimensiones!$D$2:$D$1123,Dimensiones!$E$2:$E$1123,"Revise municipio afectado"),"")</f>
        <v>N/A</v>
      </c>
      <c r="AN42" s="5" t="str">
        <f>IF(Tabla1[[#This Row],[Municipio afectado 9]]&lt;&gt;"",_xlfn.XLOOKUP(Tabla1[[#This Row],[Municipio afectado 9]],Dimensiones!$D$2:$D$1123,Dimensiones!$F$2:$F$1123,"Revise municipio afectado"),"")</f>
        <v>ZOMAC</v>
      </c>
      <c r="AP42" s="5">
        <v>1471</v>
      </c>
      <c r="AS42" s="5" t="str">
        <f ca="1">IF(Tabla1[[#This Row],[Fecha_inicio_Revision]]="","",IF(Tabla1[[#This Row],[Fecha_inicio_Revision]]+10-TODAY()&gt;=0,CONCATENATE("Quedan ",Tabla1[[#This Row],[Fecha_inicio_Revision]]+10-TODAY()," días para revisar el radicado"),"Radicado vencido"))</f>
        <v/>
      </c>
      <c r="AY42" s="5" t="str">
        <f>IF(Tabla1[[#This Row],[Fecha respuesta Subsanacion]]="S/I","N/A",IF(Tabla1[[#This Row],[Fecha solicitud de subsanacion]]="","",IF(Tabla1[[#This Row],[Fecha respuesta Subsanacion]]-Tabla1[[#This Row],[Fecha solicitud de subsanacion]]&lt;=30,"Si","No")))</f>
        <v/>
      </c>
      <c r="BB42" s="5"/>
      <c r="BE42" s="5" t="s">
        <v>228</v>
      </c>
      <c r="BF42" s="5">
        <v>2013</v>
      </c>
    </row>
    <row r="43" spans="1:58">
      <c r="A43" s="2">
        <f t="shared" si="0"/>
        <v>42</v>
      </c>
      <c r="E43" s="5" t="str">
        <f>IF(Tabla1[[#This Row],[Fecha_Radicacion]]="S/I","S/I",IF(Tabla1[[#This Row],[Fecha_Radicacion]]&lt;&gt;"",YEAR(D43),""))</f>
        <v/>
      </c>
      <c r="F43" s="5" t="s">
        <v>229</v>
      </c>
      <c r="I43" s="5" t="s">
        <v>60</v>
      </c>
      <c r="J43" s="5" t="s">
        <v>230</v>
      </c>
      <c r="L43" s="5" t="s">
        <v>62</v>
      </c>
      <c r="N43" s="5" t="s">
        <v>231</v>
      </c>
      <c r="O43" s="5" t="str">
        <f>(_xlfn.XLOOKUP(Tabla1[[#This Row],[Municipio afectado 1]],Dimensiones!$D$2:$D$1123,Dimensiones!$E$2:$E$1123,"Revise municipio afectado"))</f>
        <v>N/A</v>
      </c>
      <c r="P43" s="5" t="str">
        <f>_xlfn.XLOOKUP(Tabla1[[#This Row],[Municipio afectado 1]],Dimensiones!$D$2:$D$1123,Dimensiones!$F$2:$F$1123,"Revise municipio afectado")</f>
        <v>ZOMAC</v>
      </c>
      <c r="Q43" s="5" t="s">
        <v>232</v>
      </c>
      <c r="R43" s="5" t="str">
        <f>IF(Tabla1[[#This Row],[Municipio afectado 2]]&lt;&gt;"",_xlfn.XLOOKUP(Tabla1[[#This Row],[Municipio afectado 2]],Dimensiones!$D$2:$D$1123,Dimensiones!$E$2:$E$1123,"Revise municipio afectado"),"")</f>
        <v>N/A</v>
      </c>
      <c r="S43" s="5" t="str">
        <f>IF(Tabla1[[#This Row],[Municipio afectado 2]]&lt;&gt;"",_xlfn.XLOOKUP(Tabla1[[#This Row],[Municipio afectado 2]],Dimensiones!$D$2:$D$1123,Dimensiones!$F$2:$F$1123,"Revise municipio afectado"),"")</f>
        <v>N/A</v>
      </c>
      <c r="T43" s="5" t="s">
        <v>199</v>
      </c>
      <c r="U43" s="5" t="str">
        <f>IF(Tabla1[[#This Row],[Municipio afectado 3]]&lt;&gt;"",_xlfn.XLOOKUP(Tabla1[[#This Row],[Municipio afectado 3]],Dimensiones!$D$2:$D$1123,Dimensiones!$E$2:$E$1123,"Revise municipio afectado"),"")</f>
        <v>N/A</v>
      </c>
      <c r="V43" s="5" t="str">
        <f>IF(Tabla1[[#This Row],[Municipio afectado 3]]&lt;&gt;"",_xlfn.XLOOKUP(Tabla1[[#This Row],[Municipio afectado 3]],Dimensiones!$D$2:$D$1123,Dimensiones!$F$2:$F$1123,"Revise municipio afectado"),"")</f>
        <v>ZOMAC</v>
      </c>
      <c r="X43" s="5" t="str">
        <f>IF(Tabla1[[#This Row],[Municipio afectado 4]]&lt;&gt;"",_xlfn.XLOOKUP(Tabla1[[#This Row],[Municipio afectado 4]],Dimensiones!$D$2:$D$1123,Dimensiones!$E$2:$E$1123,"Revise municipio afectado"),"")</f>
        <v/>
      </c>
      <c r="Y43" s="5" t="str">
        <f>IF(Tabla1[[#This Row],[Municipio afectado 4]]&lt;&gt;"",_xlfn.XLOOKUP(Tabla1[[#This Row],[Municipio afectado 4]],Dimensiones!$D$2:$D$1123,Dimensiones!$F$2:$F$1123,"Revise municipio afectado"),"")</f>
        <v/>
      </c>
      <c r="AA43" s="5" t="str">
        <f>IF(Tabla1[[#This Row],[Municipio afectado 5]]&lt;&gt;"",_xlfn.XLOOKUP(Tabla1[[#This Row],[Municipio afectado 5]],Dimensiones!$D$2:$D$1123,Dimensiones!$E$2:$E$1123,"Revise municipio afectado"),"")</f>
        <v/>
      </c>
      <c r="AB43" s="5" t="str">
        <f>IF(Tabla1[[#This Row],[Municipio afectado 5]]&lt;&gt;"",_xlfn.XLOOKUP(Tabla1[[#This Row],[Municipio afectado 5]],Dimensiones!$D$2:$D$1123,Dimensiones!$F$2:$F$1123,"Revise municipio afectado"),"")</f>
        <v/>
      </c>
      <c r="AD43" s="5" t="str">
        <f>IF(Tabla1[[#This Row],[Municipio afectado 6]]&lt;&gt;"",_xlfn.XLOOKUP(Tabla1[[#This Row],[Municipio afectado 6]],Dimensiones!$D$2:$D$1123,Dimensiones!$E$2:$E$1123,"Revise municipio afectado"),"")</f>
        <v/>
      </c>
      <c r="AE43" s="5" t="str">
        <f>IF(Tabla1[[#This Row],[Municipio afectado 6]]&lt;&gt;"",_xlfn.XLOOKUP(Tabla1[[#This Row],[Municipio afectado 6]],Dimensiones!$D$2:$D$1123,Dimensiones!$F$2:$F$1123,"Revise municipio afectado"),"")</f>
        <v/>
      </c>
      <c r="AG43" s="5" t="str">
        <f>IF(Tabla1[[#This Row],[Municipio afectado 7]]&lt;&gt;"",_xlfn.XLOOKUP(Tabla1[[#This Row],[Municipio afectado 7]],Dimensiones!$D$2:$D$1123,Dimensiones!$E$2:$E$1123,"Revise municipio afectado"),"")</f>
        <v/>
      </c>
      <c r="AH43" s="5" t="str">
        <f>IF(Tabla1[[#This Row],[Municipio afectado 7]]&lt;&gt;"",_xlfn.XLOOKUP(Tabla1[[#This Row],[Municipio afectado 7]],Dimensiones!$D$2:$D$1123,Dimensiones!$F$2:$F$1123,"Revise municipio afectado"),"")</f>
        <v/>
      </c>
      <c r="AJ43" s="5" t="str">
        <f>IF(Tabla1[[#This Row],[Municipio afectado 8]]&lt;&gt;"",_xlfn.XLOOKUP(Tabla1[[#This Row],[Municipio afectado 8]],Dimensiones!$D$2:$D$1123,Dimensiones!$E$2:$E$1123,"Revise municipio afectado"),"")</f>
        <v/>
      </c>
      <c r="AK43" s="5" t="str">
        <f>IF(Tabla1[[#This Row],[Municipio afectado 8]]&lt;&gt;"",_xlfn.XLOOKUP(Tabla1[[#This Row],[Municipio afectado 8]],Dimensiones!$D$2:$D$1123,Dimensiones!$F$2:$F$1123,"Revise municipio afectado"),"")</f>
        <v/>
      </c>
      <c r="AM43" s="5" t="str">
        <f>IF(Tabla1[[#This Row],[Municipio afectado 9]]&lt;&gt;"",_xlfn.XLOOKUP(Tabla1[[#This Row],[Municipio afectado 9]],Dimensiones!$D$2:$D$1123,Dimensiones!$E$2:$E$1123,"Revise municipio afectado"),"")</f>
        <v/>
      </c>
      <c r="AN43" s="5" t="str">
        <f>IF(Tabla1[[#This Row],[Municipio afectado 9]]&lt;&gt;"",_xlfn.XLOOKUP(Tabla1[[#This Row],[Municipio afectado 9]],Dimensiones!$D$2:$D$1123,Dimensiones!$F$2:$F$1123,"Revise municipio afectado"),"")</f>
        <v/>
      </c>
      <c r="AP43" s="5">
        <v>10932.32</v>
      </c>
      <c r="AS43" s="5" t="str">
        <f ca="1">IF(Tabla1[[#This Row],[Fecha_inicio_Revision]]="","",IF(Tabla1[[#This Row],[Fecha_inicio_Revision]]+10-TODAY()&gt;=0,CONCATENATE("Quedan ",Tabla1[[#This Row],[Fecha_inicio_Revision]]+10-TODAY()," días para revisar el radicado"),"Radicado vencido"))</f>
        <v/>
      </c>
      <c r="AY43" s="5" t="str">
        <f>IF(Tabla1[[#This Row],[Fecha respuesta Subsanacion]]="S/I","N/A",IF(Tabla1[[#This Row],[Fecha solicitud de subsanacion]]="","",IF(Tabla1[[#This Row],[Fecha respuesta Subsanacion]]-Tabla1[[#This Row],[Fecha solicitud de subsanacion]]&lt;=30,"Si","No")))</f>
        <v/>
      </c>
      <c r="BB43" s="5"/>
      <c r="BE43" s="5" t="s">
        <v>233</v>
      </c>
      <c r="BF43" s="5">
        <v>2013</v>
      </c>
    </row>
    <row r="44" spans="1:58">
      <c r="A44" s="2">
        <f t="shared" si="0"/>
        <v>43</v>
      </c>
      <c r="E44" s="5" t="str">
        <f>IF(Tabla1[[#This Row],[Fecha_Radicacion]]="S/I","S/I",IF(Tabla1[[#This Row],[Fecha_Radicacion]]&lt;&gt;"",YEAR(D44),""))</f>
        <v/>
      </c>
      <c r="F44" s="5" t="s">
        <v>234</v>
      </c>
      <c r="I44" s="5" t="s">
        <v>60</v>
      </c>
      <c r="J44" s="5" t="s">
        <v>235</v>
      </c>
      <c r="L44" s="5" t="s">
        <v>62</v>
      </c>
      <c r="N44" s="5" t="s">
        <v>236</v>
      </c>
      <c r="O44" s="5" t="str">
        <f>(_xlfn.XLOOKUP(Tabla1[[#This Row],[Municipio afectado 1]],Dimensiones!$D$2:$D$1123,Dimensiones!$E$2:$E$1123,"Revise municipio afectado"))</f>
        <v>N/A</v>
      </c>
      <c r="P44" s="5" t="str">
        <f>_xlfn.XLOOKUP(Tabla1[[#This Row],[Municipio afectado 1]],Dimensiones!$D$2:$D$1123,Dimensiones!$F$2:$F$1123,"Revise municipio afectado")</f>
        <v>N/A</v>
      </c>
      <c r="Q44" s="5" t="s">
        <v>186</v>
      </c>
      <c r="R44" s="5" t="str">
        <f>IF(Tabla1[[#This Row],[Municipio afectado 2]]&lt;&gt;"",_xlfn.XLOOKUP(Tabla1[[#This Row],[Municipio afectado 2]],Dimensiones!$D$2:$D$1123,Dimensiones!$E$2:$E$1123,"Revise municipio afectado"),"")</f>
        <v>N/A</v>
      </c>
      <c r="S44" s="5" t="str">
        <f>IF(Tabla1[[#This Row],[Municipio afectado 2]]&lt;&gt;"",_xlfn.XLOOKUP(Tabla1[[#This Row],[Municipio afectado 2]],Dimensiones!$D$2:$D$1123,Dimensiones!$F$2:$F$1123,"Revise municipio afectado"),"")</f>
        <v>ZOMAC</v>
      </c>
      <c r="U44" s="5" t="str">
        <f>IF(Tabla1[[#This Row],[Municipio afectado 3]]&lt;&gt;"",_xlfn.XLOOKUP(Tabla1[[#This Row],[Municipio afectado 3]],Dimensiones!$D$2:$D$1123,Dimensiones!$E$2:$E$1123,"Revise municipio afectado"),"")</f>
        <v/>
      </c>
      <c r="V44" s="5" t="str">
        <f>IF(Tabla1[[#This Row],[Municipio afectado 3]]&lt;&gt;"",_xlfn.XLOOKUP(Tabla1[[#This Row],[Municipio afectado 3]],Dimensiones!$D$2:$D$1123,Dimensiones!$F$2:$F$1123,"Revise municipio afectado"),"")</f>
        <v/>
      </c>
      <c r="X44" s="5" t="str">
        <f>IF(Tabla1[[#This Row],[Municipio afectado 4]]&lt;&gt;"",_xlfn.XLOOKUP(Tabla1[[#This Row],[Municipio afectado 4]],Dimensiones!$D$2:$D$1123,Dimensiones!$E$2:$E$1123,"Revise municipio afectado"),"")</f>
        <v/>
      </c>
      <c r="Y44" s="5" t="str">
        <f>IF(Tabla1[[#This Row],[Municipio afectado 4]]&lt;&gt;"",_xlfn.XLOOKUP(Tabla1[[#This Row],[Municipio afectado 4]],Dimensiones!$D$2:$D$1123,Dimensiones!$F$2:$F$1123,"Revise municipio afectado"),"")</f>
        <v/>
      </c>
      <c r="AA44" s="5" t="str">
        <f>IF(Tabla1[[#This Row],[Municipio afectado 5]]&lt;&gt;"",_xlfn.XLOOKUP(Tabla1[[#This Row],[Municipio afectado 5]],Dimensiones!$D$2:$D$1123,Dimensiones!$E$2:$E$1123,"Revise municipio afectado"),"")</f>
        <v/>
      </c>
      <c r="AB44" s="5" t="str">
        <f>IF(Tabla1[[#This Row],[Municipio afectado 5]]&lt;&gt;"",_xlfn.XLOOKUP(Tabla1[[#This Row],[Municipio afectado 5]],Dimensiones!$D$2:$D$1123,Dimensiones!$F$2:$F$1123,"Revise municipio afectado"),"")</f>
        <v/>
      </c>
      <c r="AD44" s="5" t="str">
        <f>IF(Tabla1[[#This Row],[Municipio afectado 6]]&lt;&gt;"",_xlfn.XLOOKUP(Tabla1[[#This Row],[Municipio afectado 6]],Dimensiones!$D$2:$D$1123,Dimensiones!$E$2:$E$1123,"Revise municipio afectado"),"")</f>
        <v/>
      </c>
      <c r="AE44" s="5" t="str">
        <f>IF(Tabla1[[#This Row],[Municipio afectado 6]]&lt;&gt;"",_xlfn.XLOOKUP(Tabla1[[#This Row],[Municipio afectado 6]],Dimensiones!$D$2:$D$1123,Dimensiones!$F$2:$F$1123,"Revise municipio afectado"),"")</f>
        <v/>
      </c>
      <c r="AG44" s="5" t="str">
        <f>IF(Tabla1[[#This Row],[Municipio afectado 7]]&lt;&gt;"",_xlfn.XLOOKUP(Tabla1[[#This Row],[Municipio afectado 7]],Dimensiones!$D$2:$D$1123,Dimensiones!$E$2:$E$1123,"Revise municipio afectado"),"")</f>
        <v/>
      </c>
      <c r="AH44" s="5" t="str">
        <f>IF(Tabla1[[#This Row],[Municipio afectado 7]]&lt;&gt;"",_xlfn.XLOOKUP(Tabla1[[#This Row],[Municipio afectado 7]],Dimensiones!$D$2:$D$1123,Dimensiones!$F$2:$F$1123,"Revise municipio afectado"),"")</f>
        <v/>
      </c>
      <c r="AJ44" s="5" t="str">
        <f>IF(Tabla1[[#This Row],[Municipio afectado 8]]&lt;&gt;"",_xlfn.XLOOKUP(Tabla1[[#This Row],[Municipio afectado 8]],Dimensiones!$D$2:$D$1123,Dimensiones!$E$2:$E$1123,"Revise municipio afectado"),"")</f>
        <v/>
      </c>
      <c r="AK44" s="5" t="str">
        <f>IF(Tabla1[[#This Row],[Municipio afectado 8]]&lt;&gt;"",_xlfn.XLOOKUP(Tabla1[[#This Row],[Municipio afectado 8]],Dimensiones!$D$2:$D$1123,Dimensiones!$F$2:$F$1123,"Revise municipio afectado"),"")</f>
        <v/>
      </c>
      <c r="AM44" s="5" t="str">
        <f>IF(Tabla1[[#This Row],[Municipio afectado 9]]&lt;&gt;"",_xlfn.XLOOKUP(Tabla1[[#This Row],[Municipio afectado 9]],Dimensiones!$D$2:$D$1123,Dimensiones!$E$2:$E$1123,"Revise municipio afectado"),"")</f>
        <v/>
      </c>
      <c r="AN44" s="5" t="str">
        <f>IF(Tabla1[[#This Row],[Municipio afectado 9]]&lt;&gt;"",_xlfn.XLOOKUP(Tabla1[[#This Row],[Municipio afectado 9]],Dimensiones!$D$2:$D$1123,Dimensiones!$F$2:$F$1123,"Revise municipio afectado"),"")</f>
        <v/>
      </c>
      <c r="AP44" s="5">
        <v>10.210000000000001</v>
      </c>
      <c r="AS44" s="5" t="str">
        <f ca="1">IF(Tabla1[[#This Row],[Fecha_inicio_Revision]]="","",IF(Tabla1[[#This Row],[Fecha_inicio_Revision]]+10-TODAY()&gt;=0,CONCATENATE("Quedan ",Tabla1[[#This Row],[Fecha_inicio_Revision]]+10-TODAY()," días para revisar el radicado"),"Radicado vencido"))</f>
        <v/>
      </c>
      <c r="AY44" s="5" t="str">
        <f>IF(Tabla1[[#This Row],[Fecha respuesta Subsanacion]]="S/I","N/A",IF(Tabla1[[#This Row],[Fecha solicitud de subsanacion]]="","",IF(Tabla1[[#This Row],[Fecha respuesta Subsanacion]]-Tabla1[[#This Row],[Fecha solicitud de subsanacion]]&lt;=30,"Si","No")))</f>
        <v/>
      </c>
      <c r="BB44" s="5"/>
      <c r="BE44" s="5" t="s">
        <v>237</v>
      </c>
      <c r="BF44" s="5">
        <v>2014</v>
      </c>
    </row>
    <row r="45" spans="1:58">
      <c r="A45" s="2">
        <f t="shared" si="0"/>
        <v>44</v>
      </c>
      <c r="E45" s="5" t="str">
        <f>IF(Tabla1[[#This Row],[Fecha_Radicacion]]="S/I","S/I",IF(Tabla1[[#This Row],[Fecha_Radicacion]]&lt;&gt;"",YEAR(D45),""))</f>
        <v/>
      </c>
      <c r="F45" s="5" t="s">
        <v>201</v>
      </c>
      <c r="I45" s="5" t="s">
        <v>60</v>
      </c>
      <c r="J45" s="5" t="s">
        <v>202</v>
      </c>
      <c r="K45" s="9" t="s">
        <v>159</v>
      </c>
      <c r="L45" s="5" t="s">
        <v>62</v>
      </c>
      <c r="N45" s="5" t="s">
        <v>190</v>
      </c>
      <c r="O45" s="5" t="str">
        <f>(_xlfn.XLOOKUP(Tabla1[[#This Row],[Municipio afectado 1]],Dimensiones!$D$2:$D$1123,Dimensiones!$E$2:$E$1123,"Revise municipio afectado"))</f>
        <v>N/A</v>
      </c>
      <c r="P45" s="5" t="str">
        <f>_xlfn.XLOOKUP(Tabla1[[#This Row],[Municipio afectado 1]],Dimensiones!$D$2:$D$1123,Dimensiones!$F$2:$F$1123,"Revise municipio afectado")</f>
        <v>ZOMAC</v>
      </c>
      <c r="R45" s="5" t="str">
        <f>IF(Tabla1[[#This Row],[Municipio afectado 2]]&lt;&gt;"",_xlfn.XLOOKUP(Tabla1[[#This Row],[Municipio afectado 2]],Dimensiones!$D$2:$D$1123,Dimensiones!$E$2:$E$1123,"Revise municipio afectado"),"")</f>
        <v/>
      </c>
      <c r="S45" s="5" t="str">
        <f>IF(Tabla1[[#This Row],[Municipio afectado 2]]&lt;&gt;"",_xlfn.XLOOKUP(Tabla1[[#This Row],[Municipio afectado 2]],Dimensiones!$D$2:$D$1123,Dimensiones!$F$2:$F$1123,"Revise municipio afectado"),"")</f>
        <v/>
      </c>
      <c r="U45" s="5" t="str">
        <f>IF(Tabla1[[#This Row],[Municipio afectado 3]]&lt;&gt;"",_xlfn.XLOOKUP(Tabla1[[#This Row],[Municipio afectado 3]],Dimensiones!$D$2:$D$1123,Dimensiones!$E$2:$E$1123,"Revise municipio afectado"),"")</f>
        <v/>
      </c>
      <c r="V45" s="5" t="str">
        <f>IF(Tabla1[[#This Row],[Municipio afectado 3]]&lt;&gt;"",_xlfn.XLOOKUP(Tabla1[[#This Row],[Municipio afectado 3]],Dimensiones!$D$2:$D$1123,Dimensiones!$F$2:$F$1123,"Revise municipio afectado"),"")</f>
        <v/>
      </c>
      <c r="X45" s="5" t="str">
        <f>IF(Tabla1[[#This Row],[Municipio afectado 4]]&lt;&gt;"",_xlfn.XLOOKUP(Tabla1[[#This Row],[Municipio afectado 4]],Dimensiones!$D$2:$D$1123,Dimensiones!$E$2:$E$1123,"Revise municipio afectado"),"")</f>
        <v/>
      </c>
      <c r="Y45" s="5" t="str">
        <f>IF(Tabla1[[#This Row],[Municipio afectado 4]]&lt;&gt;"",_xlfn.XLOOKUP(Tabla1[[#This Row],[Municipio afectado 4]],Dimensiones!$D$2:$D$1123,Dimensiones!$F$2:$F$1123,"Revise municipio afectado"),"")</f>
        <v/>
      </c>
      <c r="AA45" s="5" t="str">
        <f>IF(Tabla1[[#This Row],[Municipio afectado 5]]&lt;&gt;"",_xlfn.XLOOKUP(Tabla1[[#This Row],[Municipio afectado 5]],Dimensiones!$D$2:$D$1123,Dimensiones!$E$2:$E$1123,"Revise municipio afectado"),"")</f>
        <v/>
      </c>
      <c r="AB45" s="5" t="str">
        <f>IF(Tabla1[[#This Row],[Municipio afectado 5]]&lt;&gt;"",_xlfn.XLOOKUP(Tabla1[[#This Row],[Municipio afectado 5]],Dimensiones!$D$2:$D$1123,Dimensiones!$F$2:$F$1123,"Revise municipio afectado"),"")</f>
        <v/>
      </c>
      <c r="AD45" s="5" t="str">
        <f>IF(Tabla1[[#This Row],[Municipio afectado 6]]&lt;&gt;"",_xlfn.XLOOKUP(Tabla1[[#This Row],[Municipio afectado 6]],Dimensiones!$D$2:$D$1123,Dimensiones!$E$2:$E$1123,"Revise municipio afectado"),"")</f>
        <v/>
      </c>
      <c r="AE45" s="5" t="str">
        <f>IF(Tabla1[[#This Row],[Municipio afectado 6]]&lt;&gt;"",_xlfn.XLOOKUP(Tabla1[[#This Row],[Municipio afectado 6]],Dimensiones!$D$2:$D$1123,Dimensiones!$F$2:$F$1123,"Revise municipio afectado"),"")</f>
        <v/>
      </c>
      <c r="AG45" s="5" t="str">
        <f>IF(Tabla1[[#This Row],[Municipio afectado 7]]&lt;&gt;"",_xlfn.XLOOKUP(Tabla1[[#This Row],[Municipio afectado 7]],Dimensiones!$D$2:$D$1123,Dimensiones!$E$2:$E$1123,"Revise municipio afectado"),"")</f>
        <v/>
      </c>
      <c r="AH45" s="5" t="str">
        <f>IF(Tabla1[[#This Row],[Municipio afectado 7]]&lt;&gt;"",_xlfn.XLOOKUP(Tabla1[[#This Row],[Municipio afectado 7]],Dimensiones!$D$2:$D$1123,Dimensiones!$F$2:$F$1123,"Revise municipio afectado"),"")</f>
        <v/>
      </c>
      <c r="AJ45" s="5" t="str">
        <f>IF(Tabla1[[#This Row],[Municipio afectado 8]]&lt;&gt;"",_xlfn.XLOOKUP(Tabla1[[#This Row],[Municipio afectado 8]],Dimensiones!$D$2:$D$1123,Dimensiones!$E$2:$E$1123,"Revise municipio afectado"),"")</f>
        <v/>
      </c>
      <c r="AK45" s="5" t="str">
        <f>IF(Tabla1[[#This Row],[Municipio afectado 8]]&lt;&gt;"",_xlfn.XLOOKUP(Tabla1[[#This Row],[Municipio afectado 8]],Dimensiones!$D$2:$D$1123,Dimensiones!$F$2:$F$1123,"Revise municipio afectado"),"")</f>
        <v/>
      </c>
      <c r="AM45" s="5" t="str">
        <f>IF(Tabla1[[#This Row],[Municipio afectado 9]]&lt;&gt;"",_xlfn.XLOOKUP(Tabla1[[#This Row],[Municipio afectado 9]],Dimensiones!$D$2:$D$1123,Dimensiones!$E$2:$E$1123,"Revise municipio afectado"),"")</f>
        <v/>
      </c>
      <c r="AN45" s="5" t="str">
        <f>IF(Tabla1[[#This Row],[Municipio afectado 9]]&lt;&gt;"",_xlfn.XLOOKUP(Tabla1[[#This Row],[Municipio afectado 9]],Dimensiones!$D$2:$D$1123,Dimensiones!$F$2:$F$1123,"Revise municipio afectado"),"")</f>
        <v/>
      </c>
      <c r="AP45" s="5">
        <v>5</v>
      </c>
      <c r="AS45" s="5" t="str">
        <f ca="1">IF(Tabla1[[#This Row],[Fecha_inicio_Revision]]="","",IF(Tabla1[[#This Row],[Fecha_inicio_Revision]]+10-TODAY()&gt;=0,CONCATENATE("Quedan ",Tabla1[[#This Row],[Fecha_inicio_Revision]]+10-TODAY()," días para revisar el radicado"),"Radicado vencido"))</f>
        <v/>
      </c>
      <c r="AY45" s="5" t="str">
        <f>IF(Tabla1[[#This Row],[Fecha respuesta Subsanacion]]="S/I","N/A",IF(Tabla1[[#This Row],[Fecha solicitud de subsanacion]]="","",IF(Tabla1[[#This Row],[Fecha respuesta Subsanacion]]-Tabla1[[#This Row],[Fecha solicitud de subsanacion]]&lt;=30,"Si","No")))</f>
        <v/>
      </c>
      <c r="BB45" s="5"/>
      <c r="BE45" s="5" t="s">
        <v>238</v>
      </c>
      <c r="BF45" s="5">
        <v>2014</v>
      </c>
    </row>
    <row r="46" spans="1:58">
      <c r="A46" s="2">
        <f t="shared" si="0"/>
        <v>45</v>
      </c>
      <c r="E46" s="5" t="str">
        <f>IF(Tabla1[[#This Row],[Fecha_Radicacion]]="S/I","S/I",IF(Tabla1[[#This Row],[Fecha_Radicacion]]&lt;&gt;"",YEAR(D46),""))</f>
        <v/>
      </c>
      <c r="F46" s="5" t="s">
        <v>239</v>
      </c>
      <c r="I46" s="5" t="s">
        <v>60</v>
      </c>
      <c r="J46" s="5" t="s">
        <v>240</v>
      </c>
      <c r="L46" s="5" t="s">
        <v>62</v>
      </c>
      <c r="N46" s="5" t="s">
        <v>241</v>
      </c>
      <c r="O46" s="5" t="str">
        <f>(_xlfn.XLOOKUP(Tabla1[[#This Row],[Municipio afectado 1]],Dimensiones!$D$2:$D$1123,Dimensiones!$E$2:$E$1123,"Revise municipio afectado"))</f>
        <v>N/A</v>
      </c>
      <c r="P46" s="5" t="str">
        <f>_xlfn.XLOOKUP(Tabla1[[#This Row],[Municipio afectado 1]],Dimensiones!$D$2:$D$1123,Dimensiones!$F$2:$F$1123,"Revise municipio afectado")</f>
        <v>N/A</v>
      </c>
      <c r="R46" s="5" t="str">
        <f>IF(Tabla1[[#This Row],[Municipio afectado 2]]&lt;&gt;"",_xlfn.XLOOKUP(Tabla1[[#This Row],[Municipio afectado 2]],Dimensiones!$D$2:$D$1123,Dimensiones!$E$2:$E$1123,"Revise municipio afectado"),"")</f>
        <v/>
      </c>
      <c r="S46" s="5" t="str">
        <f>IF(Tabla1[[#This Row],[Municipio afectado 2]]&lt;&gt;"",_xlfn.XLOOKUP(Tabla1[[#This Row],[Municipio afectado 2]],Dimensiones!$D$2:$D$1123,Dimensiones!$F$2:$F$1123,"Revise municipio afectado"),"")</f>
        <v/>
      </c>
      <c r="U46" s="5" t="str">
        <f>IF(Tabla1[[#This Row],[Municipio afectado 3]]&lt;&gt;"",_xlfn.XLOOKUP(Tabla1[[#This Row],[Municipio afectado 3]],Dimensiones!$D$2:$D$1123,Dimensiones!$E$2:$E$1123,"Revise municipio afectado"),"")</f>
        <v/>
      </c>
      <c r="V46" s="5" t="str">
        <f>IF(Tabla1[[#This Row],[Municipio afectado 3]]&lt;&gt;"",_xlfn.XLOOKUP(Tabla1[[#This Row],[Municipio afectado 3]],Dimensiones!$D$2:$D$1123,Dimensiones!$F$2:$F$1123,"Revise municipio afectado"),"")</f>
        <v/>
      </c>
      <c r="X46" s="5" t="str">
        <f>IF(Tabla1[[#This Row],[Municipio afectado 4]]&lt;&gt;"",_xlfn.XLOOKUP(Tabla1[[#This Row],[Municipio afectado 4]],Dimensiones!$D$2:$D$1123,Dimensiones!$E$2:$E$1123,"Revise municipio afectado"),"")</f>
        <v/>
      </c>
      <c r="Y46" s="5" t="str">
        <f>IF(Tabla1[[#This Row],[Municipio afectado 4]]&lt;&gt;"",_xlfn.XLOOKUP(Tabla1[[#This Row],[Municipio afectado 4]],Dimensiones!$D$2:$D$1123,Dimensiones!$F$2:$F$1123,"Revise municipio afectado"),"")</f>
        <v/>
      </c>
      <c r="AA46" s="5" t="str">
        <f>IF(Tabla1[[#This Row],[Municipio afectado 5]]&lt;&gt;"",_xlfn.XLOOKUP(Tabla1[[#This Row],[Municipio afectado 5]],Dimensiones!$D$2:$D$1123,Dimensiones!$E$2:$E$1123,"Revise municipio afectado"),"")</f>
        <v/>
      </c>
      <c r="AB46" s="5" t="str">
        <f>IF(Tabla1[[#This Row],[Municipio afectado 5]]&lt;&gt;"",_xlfn.XLOOKUP(Tabla1[[#This Row],[Municipio afectado 5]],Dimensiones!$D$2:$D$1123,Dimensiones!$F$2:$F$1123,"Revise municipio afectado"),"")</f>
        <v/>
      </c>
      <c r="AD46" s="5" t="str">
        <f>IF(Tabla1[[#This Row],[Municipio afectado 6]]&lt;&gt;"",_xlfn.XLOOKUP(Tabla1[[#This Row],[Municipio afectado 6]],Dimensiones!$D$2:$D$1123,Dimensiones!$E$2:$E$1123,"Revise municipio afectado"),"")</f>
        <v/>
      </c>
      <c r="AE46" s="5" t="str">
        <f>IF(Tabla1[[#This Row],[Municipio afectado 6]]&lt;&gt;"",_xlfn.XLOOKUP(Tabla1[[#This Row],[Municipio afectado 6]],Dimensiones!$D$2:$D$1123,Dimensiones!$F$2:$F$1123,"Revise municipio afectado"),"")</f>
        <v/>
      </c>
      <c r="AG46" s="5" t="str">
        <f>IF(Tabla1[[#This Row],[Municipio afectado 7]]&lt;&gt;"",_xlfn.XLOOKUP(Tabla1[[#This Row],[Municipio afectado 7]],Dimensiones!$D$2:$D$1123,Dimensiones!$E$2:$E$1123,"Revise municipio afectado"),"")</f>
        <v/>
      </c>
      <c r="AH46" s="5" t="str">
        <f>IF(Tabla1[[#This Row],[Municipio afectado 7]]&lt;&gt;"",_xlfn.XLOOKUP(Tabla1[[#This Row],[Municipio afectado 7]],Dimensiones!$D$2:$D$1123,Dimensiones!$F$2:$F$1123,"Revise municipio afectado"),"")</f>
        <v/>
      </c>
      <c r="AJ46" s="5" t="str">
        <f>IF(Tabla1[[#This Row],[Municipio afectado 8]]&lt;&gt;"",_xlfn.XLOOKUP(Tabla1[[#This Row],[Municipio afectado 8]],Dimensiones!$D$2:$D$1123,Dimensiones!$E$2:$E$1123,"Revise municipio afectado"),"")</f>
        <v/>
      </c>
      <c r="AK46" s="5" t="str">
        <f>IF(Tabla1[[#This Row],[Municipio afectado 8]]&lt;&gt;"",_xlfn.XLOOKUP(Tabla1[[#This Row],[Municipio afectado 8]],Dimensiones!$D$2:$D$1123,Dimensiones!$F$2:$F$1123,"Revise municipio afectado"),"")</f>
        <v/>
      </c>
      <c r="AM46" s="5" t="str">
        <f>IF(Tabla1[[#This Row],[Municipio afectado 9]]&lt;&gt;"",_xlfn.XLOOKUP(Tabla1[[#This Row],[Municipio afectado 9]],Dimensiones!$D$2:$D$1123,Dimensiones!$E$2:$E$1123,"Revise municipio afectado"),"")</f>
        <v/>
      </c>
      <c r="AN46" s="5" t="str">
        <f>IF(Tabla1[[#This Row],[Municipio afectado 9]]&lt;&gt;"",_xlfn.XLOOKUP(Tabla1[[#This Row],[Municipio afectado 9]],Dimensiones!$D$2:$D$1123,Dimensiones!$F$2:$F$1123,"Revise municipio afectado"),"")</f>
        <v/>
      </c>
      <c r="AP46" s="5">
        <v>483.73</v>
      </c>
      <c r="AS46" s="5" t="str">
        <f ca="1">IF(Tabla1[[#This Row],[Fecha_inicio_Revision]]="","",IF(Tabla1[[#This Row],[Fecha_inicio_Revision]]+10-TODAY()&gt;=0,CONCATENATE("Quedan ",Tabla1[[#This Row],[Fecha_inicio_Revision]]+10-TODAY()," días para revisar el radicado"),"Radicado vencido"))</f>
        <v/>
      </c>
      <c r="AY46" s="5" t="str">
        <f>IF(Tabla1[[#This Row],[Fecha respuesta Subsanacion]]="S/I","N/A",IF(Tabla1[[#This Row],[Fecha solicitud de subsanacion]]="","",IF(Tabla1[[#This Row],[Fecha respuesta Subsanacion]]-Tabla1[[#This Row],[Fecha solicitud de subsanacion]]&lt;=30,"Si","No")))</f>
        <v/>
      </c>
      <c r="BB46" s="5"/>
      <c r="BE46" s="22" t="s">
        <v>242</v>
      </c>
      <c r="BF46" s="5">
        <v>2014</v>
      </c>
    </row>
    <row r="47" spans="1:58">
      <c r="A47" s="2">
        <f t="shared" si="0"/>
        <v>46</v>
      </c>
      <c r="E47" s="5" t="str">
        <f>IF(Tabla1[[#This Row],[Fecha_Radicacion]]="S/I","S/I",IF(Tabla1[[#This Row],[Fecha_Radicacion]]&lt;&gt;"",YEAR(D47),""))</f>
        <v/>
      </c>
      <c r="F47" s="5" t="s">
        <v>243</v>
      </c>
      <c r="I47" s="5" t="s">
        <v>60</v>
      </c>
      <c r="J47" s="5" t="s">
        <v>244</v>
      </c>
      <c r="L47" s="5" t="s">
        <v>62</v>
      </c>
      <c r="N47" s="5" t="s">
        <v>194</v>
      </c>
      <c r="O47" s="5" t="str">
        <f>(_xlfn.XLOOKUP(Tabla1[[#This Row],[Municipio afectado 1]],Dimensiones!$D$2:$D$1123,Dimensiones!$E$2:$E$1123,"Revise municipio afectado"))</f>
        <v>N/A</v>
      </c>
      <c r="P47" s="5" t="str">
        <f>_xlfn.XLOOKUP(Tabla1[[#This Row],[Municipio afectado 1]],Dimensiones!$D$2:$D$1123,Dimensiones!$F$2:$F$1123,"Revise municipio afectado")</f>
        <v>ZOMAC</v>
      </c>
      <c r="Q47" s="5" t="s">
        <v>245</v>
      </c>
      <c r="R47" s="5" t="str">
        <f>IF(Tabla1[[#This Row],[Municipio afectado 2]]&lt;&gt;"",_xlfn.XLOOKUP(Tabla1[[#This Row],[Municipio afectado 2]],Dimensiones!$D$2:$D$1123,Dimensiones!$E$2:$E$1123,"Revise municipio afectado"),"")</f>
        <v>N/A</v>
      </c>
      <c r="S47" s="5" t="str">
        <f>IF(Tabla1[[#This Row],[Municipio afectado 2]]&lt;&gt;"",_xlfn.XLOOKUP(Tabla1[[#This Row],[Municipio afectado 2]],Dimensiones!$D$2:$D$1123,Dimensiones!$F$2:$F$1123,"Revise municipio afectado"),"")</f>
        <v>ZOMAC</v>
      </c>
      <c r="U47" s="5" t="str">
        <f>IF(Tabla1[[#This Row],[Municipio afectado 3]]&lt;&gt;"",_xlfn.XLOOKUP(Tabla1[[#This Row],[Municipio afectado 3]],Dimensiones!$D$2:$D$1123,Dimensiones!$E$2:$E$1123,"Revise municipio afectado"),"")</f>
        <v/>
      </c>
      <c r="V47" s="5" t="str">
        <f>IF(Tabla1[[#This Row],[Municipio afectado 3]]&lt;&gt;"",_xlfn.XLOOKUP(Tabla1[[#This Row],[Municipio afectado 3]],Dimensiones!$D$2:$D$1123,Dimensiones!$F$2:$F$1123,"Revise municipio afectado"),"")</f>
        <v/>
      </c>
      <c r="X47" s="5" t="str">
        <f>IF(Tabla1[[#This Row],[Municipio afectado 4]]&lt;&gt;"",_xlfn.XLOOKUP(Tabla1[[#This Row],[Municipio afectado 4]],Dimensiones!$D$2:$D$1123,Dimensiones!$E$2:$E$1123,"Revise municipio afectado"),"")</f>
        <v/>
      </c>
      <c r="Y47" s="5" t="str">
        <f>IF(Tabla1[[#This Row],[Municipio afectado 4]]&lt;&gt;"",_xlfn.XLOOKUP(Tabla1[[#This Row],[Municipio afectado 4]],Dimensiones!$D$2:$D$1123,Dimensiones!$F$2:$F$1123,"Revise municipio afectado"),"")</f>
        <v/>
      </c>
      <c r="AA47" s="5" t="str">
        <f>IF(Tabla1[[#This Row],[Municipio afectado 5]]&lt;&gt;"",_xlfn.XLOOKUP(Tabla1[[#This Row],[Municipio afectado 5]],Dimensiones!$D$2:$D$1123,Dimensiones!$E$2:$E$1123,"Revise municipio afectado"),"")</f>
        <v/>
      </c>
      <c r="AB47" s="5" t="str">
        <f>IF(Tabla1[[#This Row],[Municipio afectado 5]]&lt;&gt;"",_xlfn.XLOOKUP(Tabla1[[#This Row],[Municipio afectado 5]],Dimensiones!$D$2:$D$1123,Dimensiones!$F$2:$F$1123,"Revise municipio afectado"),"")</f>
        <v/>
      </c>
      <c r="AD47" s="5" t="str">
        <f>IF(Tabla1[[#This Row],[Municipio afectado 6]]&lt;&gt;"",_xlfn.XLOOKUP(Tabla1[[#This Row],[Municipio afectado 6]],Dimensiones!$D$2:$D$1123,Dimensiones!$E$2:$E$1123,"Revise municipio afectado"),"")</f>
        <v/>
      </c>
      <c r="AE47" s="5" t="str">
        <f>IF(Tabla1[[#This Row],[Municipio afectado 6]]&lt;&gt;"",_xlfn.XLOOKUP(Tabla1[[#This Row],[Municipio afectado 6]],Dimensiones!$D$2:$D$1123,Dimensiones!$F$2:$F$1123,"Revise municipio afectado"),"")</f>
        <v/>
      </c>
      <c r="AG47" s="5" t="str">
        <f>IF(Tabla1[[#This Row],[Municipio afectado 7]]&lt;&gt;"",_xlfn.XLOOKUP(Tabla1[[#This Row],[Municipio afectado 7]],Dimensiones!$D$2:$D$1123,Dimensiones!$E$2:$E$1123,"Revise municipio afectado"),"")</f>
        <v/>
      </c>
      <c r="AH47" s="5" t="str">
        <f>IF(Tabla1[[#This Row],[Municipio afectado 7]]&lt;&gt;"",_xlfn.XLOOKUP(Tabla1[[#This Row],[Municipio afectado 7]],Dimensiones!$D$2:$D$1123,Dimensiones!$F$2:$F$1123,"Revise municipio afectado"),"")</f>
        <v/>
      </c>
      <c r="AJ47" s="5" t="str">
        <f>IF(Tabla1[[#This Row],[Municipio afectado 8]]&lt;&gt;"",_xlfn.XLOOKUP(Tabla1[[#This Row],[Municipio afectado 8]],Dimensiones!$D$2:$D$1123,Dimensiones!$E$2:$E$1123,"Revise municipio afectado"),"")</f>
        <v/>
      </c>
      <c r="AK47" s="5" t="str">
        <f>IF(Tabla1[[#This Row],[Municipio afectado 8]]&lt;&gt;"",_xlfn.XLOOKUP(Tabla1[[#This Row],[Municipio afectado 8]],Dimensiones!$D$2:$D$1123,Dimensiones!$F$2:$F$1123,"Revise municipio afectado"),"")</f>
        <v/>
      </c>
      <c r="AM47" s="5" t="str">
        <f>IF(Tabla1[[#This Row],[Municipio afectado 9]]&lt;&gt;"",_xlfn.XLOOKUP(Tabla1[[#This Row],[Municipio afectado 9]],Dimensiones!$D$2:$D$1123,Dimensiones!$E$2:$E$1123,"Revise municipio afectado"),"")</f>
        <v/>
      </c>
      <c r="AN47" s="5" t="str">
        <f>IF(Tabla1[[#This Row],[Municipio afectado 9]]&lt;&gt;"",_xlfn.XLOOKUP(Tabla1[[#This Row],[Municipio afectado 9]],Dimensiones!$D$2:$D$1123,Dimensiones!$F$2:$F$1123,"Revise municipio afectado"),"")</f>
        <v/>
      </c>
      <c r="AP47" s="5">
        <v>585.22</v>
      </c>
      <c r="AS47" s="5" t="str">
        <f ca="1">IF(Tabla1[[#This Row],[Fecha_inicio_Revision]]="","",IF(Tabla1[[#This Row],[Fecha_inicio_Revision]]+10-TODAY()&gt;=0,CONCATENATE("Quedan ",Tabla1[[#This Row],[Fecha_inicio_Revision]]+10-TODAY()," días para revisar el radicado"),"Radicado vencido"))</f>
        <v/>
      </c>
      <c r="AY47" s="5" t="str">
        <f>IF(Tabla1[[#This Row],[Fecha respuesta Subsanacion]]="S/I","N/A",IF(Tabla1[[#This Row],[Fecha solicitud de subsanacion]]="","",IF(Tabla1[[#This Row],[Fecha respuesta Subsanacion]]-Tabla1[[#This Row],[Fecha solicitud de subsanacion]]&lt;=30,"Si","No")))</f>
        <v/>
      </c>
      <c r="BB47" s="5"/>
      <c r="BE47" s="5" t="s">
        <v>246</v>
      </c>
      <c r="BF47" s="5">
        <v>2014</v>
      </c>
    </row>
    <row r="48" spans="1:58">
      <c r="A48" s="2">
        <f t="shared" si="0"/>
        <v>47</v>
      </c>
      <c r="E48" s="5" t="str">
        <f>IF(Tabla1[[#This Row],[Fecha_Radicacion]]="S/I","S/I",IF(Tabla1[[#This Row],[Fecha_Radicacion]]&lt;&gt;"",YEAR(D48),""))</f>
        <v/>
      </c>
      <c r="F48" s="5" t="s">
        <v>247</v>
      </c>
      <c r="I48" s="5" t="s">
        <v>60</v>
      </c>
      <c r="J48" s="5" t="s">
        <v>248</v>
      </c>
      <c r="L48" s="5" t="s">
        <v>62</v>
      </c>
      <c r="N48" s="5" t="s">
        <v>249</v>
      </c>
      <c r="O48" s="5" t="str">
        <f>(_xlfn.XLOOKUP(Tabla1[[#This Row],[Municipio afectado 1]],Dimensiones!$D$2:$D$1123,Dimensiones!$E$2:$E$1123,"Revise municipio afectado"))</f>
        <v>N/A</v>
      </c>
      <c r="P48" s="5" t="str">
        <f>_xlfn.XLOOKUP(Tabla1[[#This Row],[Municipio afectado 1]],Dimensiones!$D$2:$D$1123,Dimensiones!$F$2:$F$1123,"Revise municipio afectado")</f>
        <v>ZOMAC</v>
      </c>
      <c r="Q48" s="5" t="s">
        <v>250</v>
      </c>
      <c r="R48" s="5" t="str">
        <f>IF(Tabla1[[#This Row],[Municipio afectado 2]]&lt;&gt;"",_xlfn.XLOOKUP(Tabla1[[#This Row],[Municipio afectado 2]],Dimensiones!$D$2:$D$1123,Dimensiones!$E$2:$E$1123,"Revise municipio afectado"),"")</f>
        <v>N/A</v>
      </c>
      <c r="S48" s="5" t="str">
        <f>IF(Tabla1[[#This Row],[Municipio afectado 2]]&lt;&gt;"",_xlfn.XLOOKUP(Tabla1[[#This Row],[Municipio afectado 2]],Dimensiones!$D$2:$D$1123,Dimensiones!$F$2:$F$1123,"Revise municipio afectado"),"")</f>
        <v>ZOMAC</v>
      </c>
      <c r="T48" s="5" t="s">
        <v>186</v>
      </c>
      <c r="U48" s="5" t="str">
        <f>IF(Tabla1[[#This Row],[Municipio afectado 3]]&lt;&gt;"",_xlfn.XLOOKUP(Tabla1[[#This Row],[Municipio afectado 3]],Dimensiones!$D$2:$D$1123,Dimensiones!$E$2:$E$1123,"Revise municipio afectado"),"")</f>
        <v>N/A</v>
      </c>
      <c r="V48" s="5" t="str">
        <f>IF(Tabla1[[#This Row],[Municipio afectado 3]]&lt;&gt;"",_xlfn.XLOOKUP(Tabla1[[#This Row],[Municipio afectado 3]],Dimensiones!$D$2:$D$1123,Dimensiones!$F$2:$F$1123,"Revise municipio afectado"),"")</f>
        <v>ZOMAC</v>
      </c>
      <c r="X48" s="5" t="str">
        <f>IF(Tabla1[[#This Row],[Municipio afectado 4]]&lt;&gt;"",_xlfn.XLOOKUP(Tabla1[[#This Row],[Municipio afectado 4]],Dimensiones!$D$2:$D$1123,Dimensiones!$E$2:$E$1123,"Revise municipio afectado"),"")</f>
        <v/>
      </c>
      <c r="Y48" s="5" t="str">
        <f>IF(Tabla1[[#This Row],[Municipio afectado 4]]&lt;&gt;"",_xlfn.XLOOKUP(Tabla1[[#This Row],[Municipio afectado 4]],Dimensiones!$D$2:$D$1123,Dimensiones!$F$2:$F$1123,"Revise municipio afectado"),"")</f>
        <v/>
      </c>
      <c r="AA48" s="5" t="str">
        <f>IF(Tabla1[[#This Row],[Municipio afectado 5]]&lt;&gt;"",_xlfn.XLOOKUP(Tabla1[[#This Row],[Municipio afectado 5]],Dimensiones!$D$2:$D$1123,Dimensiones!$E$2:$E$1123,"Revise municipio afectado"),"")</f>
        <v/>
      </c>
      <c r="AB48" s="5" t="str">
        <f>IF(Tabla1[[#This Row],[Municipio afectado 5]]&lt;&gt;"",_xlfn.XLOOKUP(Tabla1[[#This Row],[Municipio afectado 5]],Dimensiones!$D$2:$D$1123,Dimensiones!$F$2:$F$1123,"Revise municipio afectado"),"")</f>
        <v/>
      </c>
      <c r="AD48" s="5" t="str">
        <f>IF(Tabla1[[#This Row],[Municipio afectado 6]]&lt;&gt;"",_xlfn.XLOOKUP(Tabla1[[#This Row],[Municipio afectado 6]],Dimensiones!$D$2:$D$1123,Dimensiones!$E$2:$E$1123,"Revise municipio afectado"),"")</f>
        <v/>
      </c>
      <c r="AE48" s="5" t="str">
        <f>IF(Tabla1[[#This Row],[Municipio afectado 6]]&lt;&gt;"",_xlfn.XLOOKUP(Tabla1[[#This Row],[Municipio afectado 6]],Dimensiones!$D$2:$D$1123,Dimensiones!$F$2:$F$1123,"Revise municipio afectado"),"")</f>
        <v/>
      </c>
      <c r="AG48" s="5" t="str">
        <f>IF(Tabla1[[#This Row],[Municipio afectado 7]]&lt;&gt;"",_xlfn.XLOOKUP(Tabla1[[#This Row],[Municipio afectado 7]],Dimensiones!$D$2:$D$1123,Dimensiones!$E$2:$E$1123,"Revise municipio afectado"),"")</f>
        <v/>
      </c>
      <c r="AH48" s="5" t="str">
        <f>IF(Tabla1[[#This Row],[Municipio afectado 7]]&lt;&gt;"",_xlfn.XLOOKUP(Tabla1[[#This Row],[Municipio afectado 7]],Dimensiones!$D$2:$D$1123,Dimensiones!$F$2:$F$1123,"Revise municipio afectado"),"")</f>
        <v/>
      </c>
      <c r="AJ48" s="5" t="str">
        <f>IF(Tabla1[[#This Row],[Municipio afectado 8]]&lt;&gt;"",_xlfn.XLOOKUP(Tabla1[[#This Row],[Municipio afectado 8]],Dimensiones!$D$2:$D$1123,Dimensiones!$E$2:$E$1123,"Revise municipio afectado"),"")</f>
        <v/>
      </c>
      <c r="AK48" s="5" t="str">
        <f>IF(Tabla1[[#This Row],[Municipio afectado 8]]&lt;&gt;"",_xlfn.XLOOKUP(Tabla1[[#This Row],[Municipio afectado 8]],Dimensiones!$D$2:$D$1123,Dimensiones!$F$2:$F$1123,"Revise municipio afectado"),"")</f>
        <v/>
      </c>
      <c r="AM48" s="5" t="str">
        <f>IF(Tabla1[[#This Row],[Municipio afectado 9]]&lt;&gt;"",_xlfn.XLOOKUP(Tabla1[[#This Row],[Municipio afectado 9]],Dimensiones!$D$2:$D$1123,Dimensiones!$E$2:$E$1123,"Revise municipio afectado"),"")</f>
        <v/>
      </c>
      <c r="AN48" s="5" t="str">
        <f>IF(Tabla1[[#This Row],[Municipio afectado 9]]&lt;&gt;"",_xlfn.XLOOKUP(Tabla1[[#This Row],[Municipio afectado 9]],Dimensiones!$D$2:$D$1123,Dimensiones!$F$2:$F$1123,"Revise municipio afectado"),"")</f>
        <v/>
      </c>
      <c r="AP48" s="5">
        <v>7.6</v>
      </c>
      <c r="AS48" s="5" t="str">
        <f ca="1">IF(Tabla1[[#This Row],[Fecha_inicio_Revision]]="","",IF(Tabla1[[#This Row],[Fecha_inicio_Revision]]+10-TODAY()&gt;=0,CONCATENATE("Quedan ",Tabla1[[#This Row],[Fecha_inicio_Revision]]+10-TODAY()," días para revisar el radicado"),"Radicado vencido"))</f>
        <v/>
      </c>
      <c r="AY48" s="5" t="str">
        <f>IF(Tabla1[[#This Row],[Fecha respuesta Subsanacion]]="S/I","N/A",IF(Tabla1[[#This Row],[Fecha solicitud de subsanacion]]="","",IF(Tabla1[[#This Row],[Fecha respuesta Subsanacion]]-Tabla1[[#This Row],[Fecha solicitud de subsanacion]]&lt;=30,"Si","No")))</f>
        <v/>
      </c>
      <c r="BB48" s="5"/>
      <c r="BE48" s="5" t="s">
        <v>251</v>
      </c>
      <c r="BF48" s="5">
        <v>2015</v>
      </c>
    </row>
    <row r="49" spans="1:58">
      <c r="A49" s="2">
        <f t="shared" si="0"/>
        <v>48</v>
      </c>
      <c r="E49" s="5" t="str">
        <f>IF(Tabla1[[#This Row],[Fecha_Radicacion]]="S/I","S/I",IF(Tabla1[[#This Row],[Fecha_Radicacion]]&lt;&gt;"",YEAR(D49),""))</f>
        <v/>
      </c>
      <c r="F49" s="5" t="s">
        <v>252</v>
      </c>
      <c r="I49" s="5" t="s">
        <v>60</v>
      </c>
      <c r="J49" s="5" t="s">
        <v>253</v>
      </c>
      <c r="L49" s="5" t="s">
        <v>62</v>
      </c>
      <c r="N49" s="5" t="s">
        <v>254</v>
      </c>
      <c r="O49" s="5" t="str">
        <f>(_xlfn.XLOOKUP(Tabla1[[#This Row],[Municipio afectado 1]],Dimensiones!$D$2:$D$1123,Dimensiones!$E$2:$E$1123,"Revise municipio afectado"))</f>
        <v>N/A</v>
      </c>
      <c r="P49" s="5" t="str">
        <f>_xlfn.XLOOKUP(Tabla1[[#This Row],[Municipio afectado 1]],Dimensiones!$D$2:$D$1123,Dimensiones!$F$2:$F$1123,"Revise municipio afectado")</f>
        <v>N/A</v>
      </c>
      <c r="Q49" s="5" t="s">
        <v>255</v>
      </c>
      <c r="R49" s="5" t="str">
        <f>IF(Tabla1[[#This Row],[Municipio afectado 2]]&lt;&gt;"",_xlfn.XLOOKUP(Tabla1[[#This Row],[Municipio afectado 2]],Dimensiones!$D$2:$D$1123,Dimensiones!$E$2:$E$1123,"Revise municipio afectado"),"")</f>
        <v>N/A</v>
      </c>
      <c r="S49" s="5" t="str">
        <f>IF(Tabla1[[#This Row],[Municipio afectado 2]]&lt;&gt;"",_xlfn.XLOOKUP(Tabla1[[#This Row],[Municipio afectado 2]],Dimensiones!$D$2:$D$1123,Dimensiones!$F$2:$F$1123,"Revise municipio afectado"),"")</f>
        <v>ZOMAC</v>
      </c>
      <c r="U49" s="5" t="str">
        <f>IF(Tabla1[[#This Row],[Municipio afectado 3]]&lt;&gt;"",_xlfn.XLOOKUP(Tabla1[[#This Row],[Municipio afectado 3]],Dimensiones!$D$2:$D$1123,Dimensiones!$E$2:$E$1123,"Revise municipio afectado"),"")</f>
        <v/>
      </c>
      <c r="V49" s="5" t="str">
        <f>IF(Tabla1[[#This Row],[Municipio afectado 3]]&lt;&gt;"",_xlfn.XLOOKUP(Tabla1[[#This Row],[Municipio afectado 3]],Dimensiones!$D$2:$D$1123,Dimensiones!$F$2:$F$1123,"Revise municipio afectado"),"")</f>
        <v/>
      </c>
      <c r="X49" s="5" t="str">
        <f>IF(Tabla1[[#This Row],[Municipio afectado 4]]&lt;&gt;"",_xlfn.XLOOKUP(Tabla1[[#This Row],[Municipio afectado 4]],Dimensiones!$D$2:$D$1123,Dimensiones!$E$2:$E$1123,"Revise municipio afectado"),"")</f>
        <v/>
      </c>
      <c r="Y49" s="5" t="str">
        <f>IF(Tabla1[[#This Row],[Municipio afectado 4]]&lt;&gt;"",_xlfn.XLOOKUP(Tabla1[[#This Row],[Municipio afectado 4]],Dimensiones!$D$2:$D$1123,Dimensiones!$F$2:$F$1123,"Revise municipio afectado"),"")</f>
        <v/>
      </c>
      <c r="AA49" s="5" t="str">
        <f>IF(Tabla1[[#This Row],[Municipio afectado 5]]&lt;&gt;"",_xlfn.XLOOKUP(Tabla1[[#This Row],[Municipio afectado 5]],Dimensiones!$D$2:$D$1123,Dimensiones!$E$2:$E$1123,"Revise municipio afectado"),"")</f>
        <v/>
      </c>
      <c r="AB49" s="5" t="str">
        <f>IF(Tabla1[[#This Row],[Municipio afectado 5]]&lt;&gt;"",_xlfn.XLOOKUP(Tabla1[[#This Row],[Municipio afectado 5]],Dimensiones!$D$2:$D$1123,Dimensiones!$F$2:$F$1123,"Revise municipio afectado"),"")</f>
        <v/>
      </c>
      <c r="AD49" s="5" t="str">
        <f>IF(Tabla1[[#This Row],[Municipio afectado 6]]&lt;&gt;"",_xlfn.XLOOKUP(Tabla1[[#This Row],[Municipio afectado 6]],Dimensiones!$D$2:$D$1123,Dimensiones!$E$2:$E$1123,"Revise municipio afectado"),"")</f>
        <v/>
      </c>
      <c r="AE49" s="5" t="str">
        <f>IF(Tabla1[[#This Row],[Municipio afectado 6]]&lt;&gt;"",_xlfn.XLOOKUP(Tabla1[[#This Row],[Municipio afectado 6]],Dimensiones!$D$2:$D$1123,Dimensiones!$F$2:$F$1123,"Revise municipio afectado"),"")</f>
        <v/>
      </c>
      <c r="AG49" s="5" t="str">
        <f>IF(Tabla1[[#This Row],[Municipio afectado 7]]&lt;&gt;"",_xlfn.XLOOKUP(Tabla1[[#This Row],[Municipio afectado 7]],Dimensiones!$D$2:$D$1123,Dimensiones!$E$2:$E$1123,"Revise municipio afectado"),"")</f>
        <v/>
      </c>
      <c r="AH49" s="5" t="str">
        <f>IF(Tabla1[[#This Row],[Municipio afectado 7]]&lt;&gt;"",_xlfn.XLOOKUP(Tabla1[[#This Row],[Municipio afectado 7]],Dimensiones!$D$2:$D$1123,Dimensiones!$F$2:$F$1123,"Revise municipio afectado"),"")</f>
        <v/>
      </c>
      <c r="AJ49" s="5" t="str">
        <f>IF(Tabla1[[#This Row],[Municipio afectado 8]]&lt;&gt;"",_xlfn.XLOOKUP(Tabla1[[#This Row],[Municipio afectado 8]],Dimensiones!$D$2:$D$1123,Dimensiones!$E$2:$E$1123,"Revise municipio afectado"),"")</f>
        <v/>
      </c>
      <c r="AK49" s="5" t="str">
        <f>IF(Tabla1[[#This Row],[Municipio afectado 8]]&lt;&gt;"",_xlfn.XLOOKUP(Tabla1[[#This Row],[Municipio afectado 8]],Dimensiones!$D$2:$D$1123,Dimensiones!$F$2:$F$1123,"Revise municipio afectado"),"")</f>
        <v/>
      </c>
      <c r="AM49" s="5" t="str">
        <f>IF(Tabla1[[#This Row],[Municipio afectado 9]]&lt;&gt;"",_xlfn.XLOOKUP(Tabla1[[#This Row],[Municipio afectado 9]],Dimensiones!$D$2:$D$1123,Dimensiones!$E$2:$E$1123,"Revise municipio afectado"),"")</f>
        <v/>
      </c>
      <c r="AN49" s="5" t="str">
        <f>IF(Tabla1[[#This Row],[Municipio afectado 9]]&lt;&gt;"",_xlfn.XLOOKUP(Tabla1[[#This Row],[Municipio afectado 9]],Dimensiones!$D$2:$D$1123,Dimensiones!$F$2:$F$1123,"Revise municipio afectado"),"")</f>
        <v/>
      </c>
      <c r="AP49" s="5">
        <v>227.94</v>
      </c>
      <c r="AS49" s="5" t="str">
        <f ca="1">IF(Tabla1[[#This Row],[Fecha_inicio_Revision]]="","",IF(Tabla1[[#This Row],[Fecha_inicio_Revision]]+10-TODAY()&gt;=0,CONCATENATE("Quedan ",Tabla1[[#This Row],[Fecha_inicio_Revision]]+10-TODAY()," días para revisar el radicado"),"Radicado vencido"))</f>
        <v/>
      </c>
      <c r="AY49" s="5" t="str">
        <f>IF(Tabla1[[#This Row],[Fecha respuesta Subsanacion]]="S/I","N/A",IF(Tabla1[[#This Row],[Fecha solicitud de subsanacion]]="","",IF(Tabla1[[#This Row],[Fecha respuesta Subsanacion]]-Tabla1[[#This Row],[Fecha solicitud de subsanacion]]&lt;=30,"Si","No")))</f>
        <v/>
      </c>
      <c r="BB49" s="12"/>
      <c r="BE49" s="5" t="s">
        <v>256</v>
      </c>
      <c r="BF49" s="5">
        <v>2015</v>
      </c>
    </row>
    <row r="50" spans="1:58">
      <c r="A50" s="2">
        <f t="shared" si="0"/>
        <v>49</v>
      </c>
      <c r="E50" s="5" t="str">
        <f>IF(Tabla1[[#This Row],[Fecha_Radicacion]]="S/I","S/I",IF(Tabla1[[#This Row],[Fecha_Radicacion]]&lt;&gt;"",YEAR(D50),""))</f>
        <v/>
      </c>
      <c r="F50" s="5" t="s">
        <v>183</v>
      </c>
      <c r="I50" s="5" t="s">
        <v>60</v>
      </c>
      <c r="J50" s="5" t="s">
        <v>257</v>
      </c>
      <c r="L50" s="5" t="s">
        <v>62</v>
      </c>
      <c r="N50" s="5" t="s">
        <v>258</v>
      </c>
      <c r="O50" s="5" t="str">
        <f>(_xlfn.XLOOKUP(Tabla1[[#This Row],[Municipio afectado 1]],Dimensiones!$D$2:$D$1123,Dimensiones!$E$2:$E$1123,"Revise municipio afectado"))</f>
        <v>N/A</v>
      </c>
      <c r="P50" s="5" t="str">
        <f>_xlfn.XLOOKUP(Tabla1[[#This Row],[Municipio afectado 1]],Dimensiones!$D$2:$D$1123,Dimensiones!$F$2:$F$1123,"Revise municipio afectado")</f>
        <v>N/A</v>
      </c>
      <c r="Q50" s="5" t="s">
        <v>259</v>
      </c>
      <c r="R50" s="5" t="str">
        <f>IF(Tabla1[[#This Row],[Municipio afectado 2]]&lt;&gt;"",_xlfn.XLOOKUP(Tabla1[[#This Row],[Municipio afectado 2]],Dimensiones!$D$2:$D$1123,Dimensiones!$E$2:$E$1123,"Revise municipio afectado"),"")</f>
        <v>N/A</v>
      </c>
      <c r="S50" s="5" t="str">
        <f>IF(Tabla1[[#This Row],[Municipio afectado 2]]&lt;&gt;"",_xlfn.XLOOKUP(Tabla1[[#This Row],[Municipio afectado 2]],Dimensiones!$D$2:$D$1123,Dimensiones!$F$2:$F$1123,"Revise municipio afectado"),"")</f>
        <v>N/A</v>
      </c>
      <c r="T50" s="5" t="s">
        <v>260</v>
      </c>
      <c r="U50" s="5" t="str">
        <f>IF(Tabla1[[#This Row],[Municipio afectado 3]]&lt;&gt;"",_xlfn.XLOOKUP(Tabla1[[#This Row],[Municipio afectado 3]],Dimensiones!$D$2:$D$1123,Dimensiones!$E$2:$E$1123,"Revise municipio afectado"),"")</f>
        <v>N/A</v>
      </c>
      <c r="V50" s="5" t="str">
        <f>IF(Tabla1[[#This Row],[Municipio afectado 3]]&lt;&gt;"",_xlfn.XLOOKUP(Tabla1[[#This Row],[Municipio afectado 3]],Dimensiones!$D$2:$D$1123,Dimensiones!$F$2:$F$1123,"Revise municipio afectado"),"")</f>
        <v>N/A</v>
      </c>
      <c r="X50" s="5" t="str">
        <f>IF(Tabla1[[#This Row],[Municipio afectado 4]]&lt;&gt;"",_xlfn.XLOOKUP(Tabla1[[#This Row],[Municipio afectado 4]],Dimensiones!$D$2:$D$1123,Dimensiones!$E$2:$E$1123,"Revise municipio afectado"),"")</f>
        <v/>
      </c>
      <c r="Y50" s="5" t="str">
        <f>IF(Tabla1[[#This Row],[Municipio afectado 4]]&lt;&gt;"",_xlfn.XLOOKUP(Tabla1[[#This Row],[Municipio afectado 4]],Dimensiones!$D$2:$D$1123,Dimensiones!$F$2:$F$1123,"Revise municipio afectado"),"")</f>
        <v/>
      </c>
      <c r="AA50" s="5" t="str">
        <f>IF(Tabla1[[#This Row],[Municipio afectado 5]]&lt;&gt;"",_xlfn.XLOOKUP(Tabla1[[#This Row],[Municipio afectado 5]],Dimensiones!$D$2:$D$1123,Dimensiones!$E$2:$E$1123,"Revise municipio afectado"),"")</f>
        <v/>
      </c>
      <c r="AB50" s="5" t="str">
        <f>IF(Tabla1[[#This Row],[Municipio afectado 5]]&lt;&gt;"",_xlfn.XLOOKUP(Tabla1[[#This Row],[Municipio afectado 5]],Dimensiones!$D$2:$D$1123,Dimensiones!$F$2:$F$1123,"Revise municipio afectado"),"")</f>
        <v/>
      </c>
      <c r="AD50" s="5" t="str">
        <f>IF(Tabla1[[#This Row],[Municipio afectado 6]]&lt;&gt;"",_xlfn.XLOOKUP(Tabla1[[#This Row],[Municipio afectado 6]],Dimensiones!$D$2:$D$1123,Dimensiones!$E$2:$E$1123,"Revise municipio afectado"),"")</f>
        <v/>
      </c>
      <c r="AE50" s="5" t="str">
        <f>IF(Tabla1[[#This Row],[Municipio afectado 6]]&lt;&gt;"",_xlfn.XLOOKUP(Tabla1[[#This Row],[Municipio afectado 6]],Dimensiones!$D$2:$D$1123,Dimensiones!$F$2:$F$1123,"Revise municipio afectado"),"")</f>
        <v/>
      </c>
      <c r="AG50" s="5" t="str">
        <f>IF(Tabla1[[#This Row],[Municipio afectado 7]]&lt;&gt;"",_xlfn.XLOOKUP(Tabla1[[#This Row],[Municipio afectado 7]],Dimensiones!$D$2:$D$1123,Dimensiones!$E$2:$E$1123,"Revise municipio afectado"),"")</f>
        <v/>
      </c>
      <c r="AH50" s="5" t="str">
        <f>IF(Tabla1[[#This Row],[Municipio afectado 7]]&lt;&gt;"",_xlfn.XLOOKUP(Tabla1[[#This Row],[Municipio afectado 7]],Dimensiones!$D$2:$D$1123,Dimensiones!$F$2:$F$1123,"Revise municipio afectado"),"")</f>
        <v/>
      </c>
      <c r="AJ50" s="5" t="str">
        <f>IF(Tabla1[[#This Row],[Municipio afectado 8]]&lt;&gt;"",_xlfn.XLOOKUP(Tabla1[[#This Row],[Municipio afectado 8]],Dimensiones!$D$2:$D$1123,Dimensiones!$E$2:$E$1123,"Revise municipio afectado"),"")</f>
        <v/>
      </c>
      <c r="AK50" s="5" t="str">
        <f>IF(Tabla1[[#This Row],[Municipio afectado 8]]&lt;&gt;"",_xlfn.XLOOKUP(Tabla1[[#This Row],[Municipio afectado 8]],Dimensiones!$D$2:$D$1123,Dimensiones!$F$2:$F$1123,"Revise municipio afectado"),"")</f>
        <v/>
      </c>
      <c r="AM50" s="5" t="str">
        <f>IF(Tabla1[[#This Row],[Municipio afectado 9]]&lt;&gt;"",_xlfn.XLOOKUP(Tabla1[[#This Row],[Municipio afectado 9]],Dimensiones!$D$2:$D$1123,Dimensiones!$E$2:$E$1123,"Revise municipio afectado"),"")</f>
        <v/>
      </c>
      <c r="AN50" s="5" t="str">
        <f>IF(Tabla1[[#This Row],[Municipio afectado 9]]&lt;&gt;"",_xlfn.XLOOKUP(Tabla1[[#This Row],[Municipio afectado 9]],Dimensiones!$D$2:$D$1123,Dimensiones!$F$2:$F$1123,"Revise municipio afectado"),"")</f>
        <v/>
      </c>
      <c r="AP50" s="5">
        <v>773</v>
      </c>
      <c r="AS50" s="5" t="str">
        <f ca="1">IF(Tabla1[[#This Row],[Fecha_inicio_Revision]]="","",IF(Tabla1[[#This Row],[Fecha_inicio_Revision]]+10-TODAY()&gt;=0,CONCATENATE("Quedan ",Tabla1[[#This Row],[Fecha_inicio_Revision]]+10-TODAY()," días para revisar el radicado"),"Radicado vencido"))</f>
        <v/>
      </c>
      <c r="AY50" s="5" t="str">
        <f>IF(Tabla1[[#This Row],[Fecha respuesta Subsanacion]]="S/I","N/A",IF(Tabla1[[#This Row],[Fecha solicitud de subsanacion]]="","",IF(Tabla1[[#This Row],[Fecha respuesta Subsanacion]]-Tabla1[[#This Row],[Fecha solicitud de subsanacion]]&lt;=30,"Si","No")))</f>
        <v/>
      </c>
      <c r="BB50" s="12"/>
      <c r="BE50" s="5" t="s">
        <v>261</v>
      </c>
      <c r="BF50" s="5">
        <v>2016</v>
      </c>
    </row>
    <row r="51" spans="1:58">
      <c r="A51" s="2">
        <f t="shared" si="0"/>
        <v>50</v>
      </c>
      <c r="E51" s="5" t="str">
        <f>IF(Tabla1[[#This Row],[Fecha_Radicacion]]="S/I","S/I",IF(Tabla1[[#This Row],[Fecha_Radicacion]]&lt;&gt;"",YEAR(D51),""))</f>
        <v/>
      </c>
      <c r="F51" s="5" t="s">
        <v>262</v>
      </c>
      <c r="I51" s="5" t="s">
        <v>60</v>
      </c>
      <c r="J51" s="5" t="s">
        <v>263</v>
      </c>
      <c r="L51" s="5" t="s">
        <v>62</v>
      </c>
      <c r="N51" s="5" t="s">
        <v>190</v>
      </c>
      <c r="O51" s="5" t="str">
        <f>(_xlfn.XLOOKUP(Tabla1[[#This Row],[Municipio afectado 1]],Dimensiones!$D$2:$D$1123,Dimensiones!$E$2:$E$1123,"Revise municipio afectado"))</f>
        <v>N/A</v>
      </c>
      <c r="P51" s="5" t="str">
        <f>_xlfn.XLOOKUP(Tabla1[[#This Row],[Municipio afectado 1]],Dimensiones!$D$2:$D$1123,Dimensiones!$F$2:$F$1123,"Revise municipio afectado")</f>
        <v>ZOMAC</v>
      </c>
      <c r="Q51" s="5" t="s">
        <v>264</v>
      </c>
      <c r="R51" s="5" t="str">
        <f>IF(Tabla1[[#This Row],[Municipio afectado 2]]&lt;&gt;"",_xlfn.XLOOKUP(Tabla1[[#This Row],[Municipio afectado 2]],Dimensiones!$D$2:$D$1123,Dimensiones!$E$2:$E$1123,"Revise municipio afectado"),"")</f>
        <v>N/A</v>
      </c>
      <c r="S51" s="5" t="str">
        <f>IF(Tabla1[[#This Row],[Municipio afectado 2]]&lt;&gt;"",_xlfn.XLOOKUP(Tabla1[[#This Row],[Municipio afectado 2]],Dimensiones!$D$2:$D$1123,Dimensiones!$F$2:$F$1123,"Revise municipio afectado"),"")</f>
        <v>ZOMAC</v>
      </c>
      <c r="U51" s="5" t="str">
        <f>IF(Tabla1[[#This Row],[Municipio afectado 3]]&lt;&gt;"",_xlfn.XLOOKUP(Tabla1[[#This Row],[Municipio afectado 3]],Dimensiones!$D$2:$D$1123,Dimensiones!$E$2:$E$1123,"Revise municipio afectado"),"")</f>
        <v/>
      </c>
      <c r="V51" s="5" t="str">
        <f>IF(Tabla1[[#This Row],[Municipio afectado 3]]&lt;&gt;"",_xlfn.XLOOKUP(Tabla1[[#This Row],[Municipio afectado 3]],Dimensiones!$D$2:$D$1123,Dimensiones!$F$2:$F$1123,"Revise municipio afectado"),"")</f>
        <v/>
      </c>
      <c r="X51" s="5" t="str">
        <f>IF(Tabla1[[#This Row],[Municipio afectado 4]]&lt;&gt;"",_xlfn.XLOOKUP(Tabla1[[#This Row],[Municipio afectado 4]],Dimensiones!$D$2:$D$1123,Dimensiones!$E$2:$E$1123,"Revise municipio afectado"),"")</f>
        <v/>
      </c>
      <c r="Y51" s="5" t="str">
        <f>IF(Tabla1[[#This Row],[Municipio afectado 4]]&lt;&gt;"",_xlfn.XLOOKUP(Tabla1[[#This Row],[Municipio afectado 4]],Dimensiones!$D$2:$D$1123,Dimensiones!$F$2:$F$1123,"Revise municipio afectado"),"")</f>
        <v/>
      </c>
      <c r="AA51" s="5" t="str">
        <f>IF(Tabla1[[#This Row],[Municipio afectado 5]]&lt;&gt;"",_xlfn.XLOOKUP(Tabla1[[#This Row],[Municipio afectado 5]],Dimensiones!$D$2:$D$1123,Dimensiones!$E$2:$E$1123,"Revise municipio afectado"),"")</f>
        <v/>
      </c>
      <c r="AB51" s="5" t="str">
        <f>IF(Tabla1[[#This Row],[Municipio afectado 5]]&lt;&gt;"",_xlfn.XLOOKUP(Tabla1[[#This Row],[Municipio afectado 5]],Dimensiones!$D$2:$D$1123,Dimensiones!$F$2:$F$1123,"Revise municipio afectado"),"")</f>
        <v/>
      </c>
      <c r="AD51" s="5" t="str">
        <f>IF(Tabla1[[#This Row],[Municipio afectado 6]]&lt;&gt;"",_xlfn.XLOOKUP(Tabla1[[#This Row],[Municipio afectado 6]],Dimensiones!$D$2:$D$1123,Dimensiones!$E$2:$E$1123,"Revise municipio afectado"),"")</f>
        <v/>
      </c>
      <c r="AE51" s="5" t="str">
        <f>IF(Tabla1[[#This Row],[Municipio afectado 6]]&lt;&gt;"",_xlfn.XLOOKUP(Tabla1[[#This Row],[Municipio afectado 6]],Dimensiones!$D$2:$D$1123,Dimensiones!$F$2:$F$1123,"Revise municipio afectado"),"")</f>
        <v/>
      </c>
      <c r="AG51" s="5" t="str">
        <f>IF(Tabla1[[#This Row],[Municipio afectado 7]]&lt;&gt;"",_xlfn.XLOOKUP(Tabla1[[#This Row],[Municipio afectado 7]],Dimensiones!$D$2:$D$1123,Dimensiones!$E$2:$E$1123,"Revise municipio afectado"),"")</f>
        <v/>
      </c>
      <c r="AH51" s="5" t="str">
        <f>IF(Tabla1[[#This Row],[Municipio afectado 7]]&lt;&gt;"",_xlfn.XLOOKUP(Tabla1[[#This Row],[Municipio afectado 7]],Dimensiones!$D$2:$D$1123,Dimensiones!$F$2:$F$1123,"Revise municipio afectado"),"")</f>
        <v/>
      </c>
      <c r="AJ51" s="5" t="str">
        <f>IF(Tabla1[[#This Row],[Municipio afectado 8]]&lt;&gt;"",_xlfn.XLOOKUP(Tabla1[[#This Row],[Municipio afectado 8]],Dimensiones!$D$2:$D$1123,Dimensiones!$E$2:$E$1123,"Revise municipio afectado"),"")</f>
        <v/>
      </c>
      <c r="AK51" s="5" t="str">
        <f>IF(Tabla1[[#This Row],[Municipio afectado 8]]&lt;&gt;"",_xlfn.XLOOKUP(Tabla1[[#This Row],[Municipio afectado 8]],Dimensiones!$D$2:$D$1123,Dimensiones!$F$2:$F$1123,"Revise municipio afectado"),"")</f>
        <v/>
      </c>
      <c r="AM51" s="5" t="str">
        <f>IF(Tabla1[[#This Row],[Municipio afectado 9]]&lt;&gt;"",_xlfn.XLOOKUP(Tabla1[[#This Row],[Municipio afectado 9]],Dimensiones!$D$2:$D$1123,Dimensiones!$E$2:$E$1123,"Revise municipio afectado"),"")</f>
        <v/>
      </c>
      <c r="AN51" s="5" t="str">
        <f>IF(Tabla1[[#This Row],[Municipio afectado 9]]&lt;&gt;"",_xlfn.XLOOKUP(Tabla1[[#This Row],[Municipio afectado 9]],Dimensiones!$D$2:$D$1123,Dimensiones!$F$2:$F$1123,"Revise municipio afectado"),"")</f>
        <v/>
      </c>
      <c r="AP51" s="5">
        <v>248</v>
      </c>
      <c r="AS51" s="5" t="str">
        <f ca="1">IF(Tabla1[[#This Row],[Fecha_inicio_Revision]]="","",IF(Tabla1[[#This Row],[Fecha_inicio_Revision]]+10-TODAY()&gt;=0,CONCATENATE("Quedan ",Tabla1[[#This Row],[Fecha_inicio_Revision]]+10-TODAY()," días para revisar el radicado"),"Radicado vencido"))</f>
        <v/>
      </c>
      <c r="AY51" s="5" t="str">
        <f>IF(Tabla1[[#This Row],[Fecha respuesta Subsanacion]]="S/I","N/A",IF(Tabla1[[#This Row],[Fecha solicitud de subsanacion]]="","",IF(Tabla1[[#This Row],[Fecha respuesta Subsanacion]]-Tabla1[[#This Row],[Fecha solicitud de subsanacion]]&lt;=30,"Si","No")))</f>
        <v/>
      </c>
      <c r="BB51" s="12"/>
      <c r="BE51" s="5" t="s">
        <v>265</v>
      </c>
      <c r="BF51" s="5">
        <v>2016</v>
      </c>
    </row>
    <row r="52" spans="1:58">
      <c r="A52" s="2">
        <f t="shared" si="0"/>
        <v>51</v>
      </c>
      <c r="E52" s="5" t="str">
        <f>IF(Tabla1[[#This Row],[Fecha_Radicacion]]="S/I","S/I",IF(Tabla1[[#This Row],[Fecha_Radicacion]]&lt;&gt;"",YEAR(D52),""))</f>
        <v/>
      </c>
      <c r="F52" s="5" t="s">
        <v>266</v>
      </c>
      <c r="I52" s="5" t="s">
        <v>60</v>
      </c>
      <c r="J52" s="5" t="s">
        <v>267</v>
      </c>
      <c r="L52" s="5" t="s">
        <v>62</v>
      </c>
      <c r="N52" s="5" t="s">
        <v>241</v>
      </c>
      <c r="O52" s="5" t="str">
        <f>(_xlfn.XLOOKUP(Tabla1[[#This Row],[Municipio afectado 1]],Dimensiones!$D$2:$D$1123,Dimensiones!$E$2:$E$1123,"Revise municipio afectado"))</f>
        <v>N/A</v>
      </c>
      <c r="P52" s="5" t="str">
        <f>_xlfn.XLOOKUP(Tabla1[[#This Row],[Municipio afectado 1]],Dimensiones!$D$2:$D$1123,Dimensiones!$F$2:$F$1123,"Revise municipio afectado")</f>
        <v>N/A</v>
      </c>
      <c r="R52" s="5" t="str">
        <f>IF(Tabla1[[#This Row],[Municipio afectado 2]]&lt;&gt;"",_xlfn.XLOOKUP(Tabla1[[#This Row],[Municipio afectado 2]],Dimensiones!$D$2:$D$1123,Dimensiones!$E$2:$E$1123,"Revise municipio afectado"),"")</f>
        <v/>
      </c>
      <c r="S52" s="5" t="str">
        <f>IF(Tabla1[[#This Row],[Municipio afectado 2]]&lt;&gt;"",_xlfn.XLOOKUP(Tabla1[[#This Row],[Municipio afectado 2]],Dimensiones!$D$2:$D$1123,Dimensiones!$F$2:$F$1123,"Revise municipio afectado"),"")</f>
        <v/>
      </c>
      <c r="U52" s="5" t="str">
        <f>IF(Tabla1[[#This Row],[Municipio afectado 3]]&lt;&gt;"",_xlfn.XLOOKUP(Tabla1[[#This Row],[Municipio afectado 3]],Dimensiones!$D$2:$D$1123,Dimensiones!$E$2:$E$1123,"Revise municipio afectado"),"")</f>
        <v/>
      </c>
      <c r="V52" s="5" t="str">
        <f>IF(Tabla1[[#This Row],[Municipio afectado 3]]&lt;&gt;"",_xlfn.XLOOKUP(Tabla1[[#This Row],[Municipio afectado 3]],Dimensiones!$D$2:$D$1123,Dimensiones!$F$2:$F$1123,"Revise municipio afectado"),"")</f>
        <v/>
      </c>
      <c r="X52" s="5" t="str">
        <f>IF(Tabla1[[#This Row],[Municipio afectado 4]]&lt;&gt;"",_xlfn.XLOOKUP(Tabla1[[#This Row],[Municipio afectado 4]],Dimensiones!$D$2:$D$1123,Dimensiones!$E$2:$E$1123,"Revise municipio afectado"),"")</f>
        <v/>
      </c>
      <c r="Y52" s="5" t="str">
        <f>IF(Tabla1[[#This Row],[Municipio afectado 4]]&lt;&gt;"",_xlfn.XLOOKUP(Tabla1[[#This Row],[Municipio afectado 4]],Dimensiones!$D$2:$D$1123,Dimensiones!$F$2:$F$1123,"Revise municipio afectado"),"")</f>
        <v/>
      </c>
      <c r="AA52" s="5" t="str">
        <f>IF(Tabla1[[#This Row],[Municipio afectado 5]]&lt;&gt;"",_xlfn.XLOOKUP(Tabla1[[#This Row],[Municipio afectado 5]],Dimensiones!$D$2:$D$1123,Dimensiones!$E$2:$E$1123,"Revise municipio afectado"),"")</f>
        <v/>
      </c>
      <c r="AB52" s="5" t="str">
        <f>IF(Tabla1[[#This Row],[Municipio afectado 5]]&lt;&gt;"",_xlfn.XLOOKUP(Tabla1[[#This Row],[Municipio afectado 5]],Dimensiones!$D$2:$D$1123,Dimensiones!$F$2:$F$1123,"Revise municipio afectado"),"")</f>
        <v/>
      </c>
      <c r="AD52" s="5" t="str">
        <f>IF(Tabla1[[#This Row],[Municipio afectado 6]]&lt;&gt;"",_xlfn.XLOOKUP(Tabla1[[#This Row],[Municipio afectado 6]],Dimensiones!$D$2:$D$1123,Dimensiones!$E$2:$E$1123,"Revise municipio afectado"),"")</f>
        <v/>
      </c>
      <c r="AE52" s="5" t="str">
        <f>IF(Tabla1[[#This Row],[Municipio afectado 6]]&lt;&gt;"",_xlfn.XLOOKUP(Tabla1[[#This Row],[Municipio afectado 6]],Dimensiones!$D$2:$D$1123,Dimensiones!$F$2:$F$1123,"Revise municipio afectado"),"")</f>
        <v/>
      </c>
      <c r="AG52" s="5" t="str">
        <f>IF(Tabla1[[#This Row],[Municipio afectado 7]]&lt;&gt;"",_xlfn.XLOOKUP(Tabla1[[#This Row],[Municipio afectado 7]],Dimensiones!$D$2:$D$1123,Dimensiones!$E$2:$E$1123,"Revise municipio afectado"),"")</f>
        <v/>
      </c>
      <c r="AH52" s="5" t="str">
        <f>IF(Tabla1[[#This Row],[Municipio afectado 7]]&lt;&gt;"",_xlfn.XLOOKUP(Tabla1[[#This Row],[Municipio afectado 7]],Dimensiones!$D$2:$D$1123,Dimensiones!$F$2:$F$1123,"Revise municipio afectado"),"")</f>
        <v/>
      </c>
      <c r="AJ52" s="5" t="str">
        <f>IF(Tabla1[[#This Row],[Municipio afectado 8]]&lt;&gt;"",_xlfn.XLOOKUP(Tabla1[[#This Row],[Municipio afectado 8]],Dimensiones!$D$2:$D$1123,Dimensiones!$E$2:$E$1123,"Revise municipio afectado"),"")</f>
        <v/>
      </c>
      <c r="AK52" s="5" t="str">
        <f>IF(Tabla1[[#This Row],[Municipio afectado 8]]&lt;&gt;"",_xlfn.XLOOKUP(Tabla1[[#This Row],[Municipio afectado 8]],Dimensiones!$D$2:$D$1123,Dimensiones!$F$2:$F$1123,"Revise municipio afectado"),"")</f>
        <v/>
      </c>
      <c r="AM52" s="5" t="str">
        <f>IF(Tabla1[[#This Row],[Municipio afectado 9]]&lt;&gt;"",_xlfn.XLOOKUP(Tabla1[[#This Row],[Municipio afectado 9]],Dimensiones!$D$2:$D$1123,Dimensiones!$E$2:$E$1123,"Revise municipio afectado"),"")</f>
        <v/>
      </c>
      <c r="AN52" s="5" t="str">
        <f>IF(Tabla1[[#This Row],[Municipio afectado 9]]&lt;&gt;"",_xlfn.XLOOKUP(Tabla1[[#This Row],[Municipio afectado 9]],Dimensiones!$D$2:$D$1123,Dimensiones!$F$2:$F$1123,"Revise municipio afectado"),"")</f>
        <v/>
      </c>
      <c r="AP52" s="5">
        <v>258.64999999999998</v>
      </c>
      <c r="AS52" s="5" t="str">
        <f ca="1">IF(Tabla1[[#This Row],[Fecha_inicio_Revision]]="","",IF(Tabla1[[#This Row],[Fecha_inicio_Revision]]+10-TODAY()&gt;=0,CONCATENATE("Quedan ",Tabla1[[#This Row],[Fecha_inicio_Revision]]+10-TODAY()," días para revisar el radicado"),"Radicado vencido"))</f>
        <v/>
      </c>
      <c r="AY52" s="5" t="str">
        <f>IF(Tabla1[[#This Row],[Fecha respuesta Subsanacion]]="S/I","N/A",IF(Tabla1[[#This Row],[Fecha solicitud de subsanacion]]="","",IF(Tabla1[[#This Row],[Fecha respuesta Subsanacion]]-Tabla1[[#This Row],[Fecha solicitud de subsanacion]]&lt;=30,"Si","No")))</f>
        <v/>
      </c>
      <c r="BB52" s="5"/>
      <c r="BE52" s="5" t="s">
        <v>268</v>
      </c>
      <c r="BF52" s="5">
        <v>2016</v>
      </c>
    </row>
    <row r="53" spans="1:58">
      <c r="A53" s="2">
        <f t="shared" si="0"/>
        <v>52</v>
      </c>
      <c r="E53" s="5" t="str">
        <f>IF(Tabla1[[#This Row],[Fecha_Radicacion]]="S/I","S/I",IF(Tabla1[[#This Row],[Fecha_Radicacion]]&lt;&gt;"",YEAR(D53),""))</f>
        <v/>
      </c>
      <c r="F53" s="5" t="s">
        <v>269</v>
      </c>
      <c r="I53" s="5" t="s">
        <v>60</v>
      </c>
      <c r="J53" s="5" t="s">
        <v>270</v>
      </c>
      <c r="L53" s="5" t="s">
        <v>109</v>
      </c>
      <c r="N53" s="5" t="s">
        <v>271</v>
      </c>
      <c r="O53" s="5" t="str">
        <f>(_xlfn.XLOOKUP(Tabla1[[#This Row],[Municipio afectado 1]],Dimensiones!$D$2:$D$1123,Dimensiones!$E$2:$E$1123,"Revise municipio afectado"))</f>
        <v>N/A</v>
      </c>
      <c r="P53" s="5" t="str">
        <f>_xlfn.XLOOKUP(Tabla1[[#This Row],[Municipio afectado 1]],Dimensiones!$D$2:$D$1123,Dimensiones!$F$2:$F$1123,"Revise municipio afectado")</f>
        <v>N/A</v>
      </c>
      <c r="Q53" s="5" t="s">
        <v>272</v>
      </c>
      <c r="R53" s="5" t="str">
        <f>IF(Tabla1[[#This Row],[Municipio afectado 2]]&lt;&gt;"",_xlfn.XLOOKUP(Tabla1[[#This Row],[Municipio afectado 2]],Dimensiones!$D$2:$D$1123,Dimensiones!$E$2:$E$1123,"Revise municipio afectado"),"")</f>
        <v>N/A</v>
      </c>
      <c r="S53" s="5" t="str">
        <f>IF(Tabla1[[#This Row],[Municipio afectado 2]]&lt;&gt;"",_xlfn.XLOOKUP(Tabla1[[#This Row],[Municipio afectado 2]],Dimensiones!$D$2:$D$1123,Dimensiones!$F$2:$F$1123,"Revise municipio afectado"),"")</f>
        <v>N/A</v>
      </c>
      <c r="T53" s="5" t="s">
        <v>273</v>
      </c>
      <c r="U53" s="5" t="str">
        <f>IF(Tabla1[[#This Row],[Municipio afectado 3]]&lt;&gt;"",_xlfn.XLOOKUP(Tabla1[[#This Row],[Municipio afectado 3]],Dimensiones!$D$2:$D$1123,Dimensiones!$E$2:$E$1123,"Revise municipio afectado"),"")</f>
        <v>N/A</v>
      </c>
      <c r="V53" s="5" t="str">
        <f>IF(Tabla1[[#This Row],[Municipio afectado 3]]&lt;&gt;"",_xlfn.XLOOKUP(Tabla1[[#This Row],[Municipio afectado 3]],Dimensiones!$D$2:$D$1123,Dimensiones!$F$2:$F$1123,"Revise municipio afectado"),"")</f>
        <v>N/A</v>
      </c>
      <c r="X53" s="5" t="str">
        <f>IF(Tabla1[[#This Row],[Municipio afectado 4]]&lt;&gt;"",_xlfn.XLOOKUP(Tabla1[[#This Row],[Municipio afectado 4]],Dimensiones!$D$2:$D$1123,Dimensiones!$E$2:$E$1123,"Revise municipio afectado"),"")</f>
        <v/>
      </c>
      <c r="Y53" s="5" t="str">
        <f>IF(Tabla1[[#This Row],[Municipio afectado 4]]&lt;&gt;"",_xlfn.XLOOKUP(Tabla1[[#This Row],[Municipio afectado 4]],Dimensiones!$D$2:$D$1123,Dimensiones!$F$2:$F$1123,"Revise municipio afectado"),"")</f>
        <v/>
      </c>
      <c r="AA53" s="5" t="str">
        <f>IF(Tabla1[[#This Row],[Municipio afectado 5]]&lt;&gt;"",_xlfn.XLOOKUP(Tabla1[[#This Row],[Municipio afectado 5]],Dimensiones!$D$2:$D$1123,Dimensiones!$E$2:$E$1123,"Revise municipio afectado"),"")</f>
        <v/>
      </c>
      <c r="AB53" s="5" t="str">
        <f>IF(Tabla1[[#This Row],[Municipio afectado 5]]&lt;&gt;"",_xlfn.XLOOKUP(Tabla1[[#This Row],[Municipio afectado 5]],Dimensiones!$D$2:$D$1123,Dimensiones!$F$2:$F$1123,"Revise municipio afectado"),"")</f>
        <v/>
      </c>
      <c r="AD53" s="5" t="str">
        <f>IF(Tabla1[[#This Row],[Municipio afectado 6]]&lt;&gt;"",_xlfn.XLOOKUP(Tabla1[[#This Row],[Municipio afectado 6]],Dimensiones!$D$2:$D$1123,Dimensiones!$E$2:$E$1123,"Revise municipio afectado"),"")</f>
        <v/>
      </c>
      <c r="AE53" s="5" t="str">
        <f>IF(Tabla1[[#This Row],[Municipio afectado 6]]&lt;&gt;"",_xlfn.XLOOKUP(Tabla1[[#This Row],[Municipio afectado 6]],Dimensiones!$D$2:$D$1123,Dimensiones!$F$2:$F$1123,"Revise municipio afectado"),"")</f>
        <v/>
      </c>
      <c r="AG53" s="5" t="str">
        <f>IF(Tabla1[[#This Row],[Municipio afectado 7]]&lt;&gt;"",_xlfn.XLOOKUP(Tabla1[[#This Row],[Municipio afectado 7]],Dimensiones!$D$2:$D$1123,Dimensiones!$E$2:$E$1123,"Revise municipio afectado"),"")</f>
        <v/>
      </c>
      <c r="AH53" s="5" t="str">
        <f>IF(Tabla1[[#This Row],[Municipio afectado 7]]&lt;&gt;"",_xlfn.XLOOKUP(Tabla1[[#This Row],[Municipio afectado 7]],Dimensiones!$D$2:$D$1123,Dimensiones!$F$2:$F$1123,"Revise municipio afectado"),"")</f>
        <v/>
      </c>
      <c r="AJ53" s="5" t="str">
        <f>IF(Tabla1[[#This Row],[Municipio afectado 8]]&lt;&gt;"",_xlfn.XLOOKUP(Tabla1[[#This Row],[Municipio afectado 8]],Dimensiones!$D$2:$D$1123,Dimensiones!$E$2:$E$1123,"Revise municipio afectado"),"")</f>
        <v/>
      </c>
      <c r="AK53" s="5" t="str">
        <f>IF(Tabla1[[#This Row],[Municipio afectado 8]]&lt;&gt;"",_xlfn.XLOOKUP(Tabla1[[#This Row],[Municipio afectado 8]],Dimensiones!$D$2:$D$1123,Dimensiones!$F$2:$F$1123,"Revise municipio afectado"),"")</f>
        <v/>
      </c>
      <c r="AM53" s="5" t="str">
        <f>IF(Tabla1[[#This Row],[Municipio afectado 9]]&lt;&gt;"",_xlfn.XLOOKUP(Tabla1[[#This Row],[Municipio afectado 9]],Dimensiones!$D$2:$D$1123,Dimensiones!$E$2:$E$1123,"Revise municipio afectado"),"")</f>
        <v/>
      </c>
      <c r="AN53" s="5" t="str">
        <f>IF(Tabla1[[#This Row],[Municipio afectado 9]]&lt;&gt;"",_xlfn.XLOOKUP(Tabla1[[#This Row],[Municipio afectado 9]],Dimensiones!$D$2:$D$1123,Dimensiones!$F$2:$F$1123,"Revise municipio afectado"),"")</f>
        <v/>
      </c>
      <c r="AP53" s="5">
        <v>706</v>
      </c>
      <c r="AS53" s="5" t="str">
        <f ca="1">IF(Tabla1[[#This Row],[Fecha_inicio_Revision]]="","",IF(Tabla1[[#This Row],[Fecha_inicio_Revision]]+10-TODAY()&gt;=0,CONCATENATE("Quedan ",Tabla1[[#This Row],[Fecha_inicio_Revision]]+10-TODAY()," días para revisar el radicado"),"Radicado vencido"))</f>
        <v/>
      </c>
      <c r="AY53" s="5" t="str">
        <f>IF(Tabla1[[#This Row],[Fecha respuesta Subsanacion]]="S/I","N/A",IF(Tabla1[[#This Row],[Fecha solicitud de subsanacion]]="","",IF(Tabla1[[#This Row],[Fecha respuesta Subsanacion]]-Tabla1[[#This Row],[Fecha solicitud de subsanacion]]&lt;=30,"Si","No")))</f>
        <v/>
      </c>
      <c r="BB53" s="12"/>
      <c r="BE53" s="5" t="s">
        <v>274</v>
      </c>
      <c r="BF53" s="5">
        <v>2016</v>
      </c>
    </row>
    <row r="54" spans="1:58">
      <c r="A54" s="2">
        <f t="shared" si="0"/>
        <v>53</v>
      </c>
      <c r="E54" s="5" t="str">
        <f>IF(Tabla1[[#This Row],[Fecha_Radicacion]]="S/I","S/I",IF(Tabla1[[#This Row],[Fecha_Radicacion]]&lt;&gt;"",YEAR(D54),""))</f>
        <v/>
      </c>
      <c r="F54" s="5" t="s">
        <v>275</v>
      </c>
      <c r="I54" s="5" t="s">
        <v>60</v>
      </c>
      <c r="J54" s="5" t="s">
        <v>276</v>
      </c>
      <c r="L54" s="5" t="s">
        <v>75</v>
      </c>
      <c r="N54" s="5" t="s">
        <v>277</v>
      </c>
      <c r="O54" s="5" t="str">
        <f>(_xlfn.XLOOKUP(Tabla1[[#This Row],[Municipio afectado 1]],Dimensiones!$D$2:$D$1123,Dimensiones!$E$2:$E$1123,"Revise municipio afectado"))</f>
        <v>N/A</v>
      </c>
      <c r="P54" s="5" t="str">
        <f>_xlfn.XLOOKUP(Tabla1[[#This Row],[Municipio afectado 1]],Dimensiones!$D$2:$D$1123,Dimensiones!$F$2:$F$1123,"Revise municipio afectado")</f>
        <v>ZOMAC</v>
      </c>
      <c r="Q54" s="5" t="s">
        <v>219</v>
      </c>
      <c r="R54" s="5" t="str">
        <f>IF(Tabla1[[#This Row],[Municipio afectado 2]]&lt;&gt;"",_xlfn.XLOOKUP(Tabla1[[#This Row],[Municipio afectado 2]],Dimensiones!$D$2:$D$1123,Dimensiones!$E$2:$E$1123,"Revise municipio afectado"),"")</f>
        <v>N/A</v>
      </c>
      <c r="S54" s="5" t="str">
        <f>IF(Tabla1[[#This Row],[Municipio afectado 2]]&lt;&gt;"",_xlfn.XLOOKUP(Tabla1[[#This Row],[Municipio afectado 2]],Dimensiones!$D$2:$D$1123,Dimensiones!$F$2:$F$1123,"Revise municipio afectado"),"")</f>
        <v>N/A</v>
      </c>
      <c r="U54" s="5" t="str">
        <f>IF(Tabla1[[#This Row],[Municipio afectado 3]]&lt;&gt;"",_xlfn.XLOOKUP(Tabla1[[#This Row],[Municipio afectado 3]],Dimensiones!$D$2:$D$1123,Dimensiones!$E$2:$E$1123,"Revise municipio afectado"),"")</f>
        <v/>
      </c>
      <c r="V54" s="5" t="str">
        <f>IF(Tabla1[[#This Row],[Municipio afectado 3]]&lt;&gt;"",_xlfn.XLOOKUP(Tabla1[[#This Row],[Municipio afectado 3]],Dimensiones!$D$2:$D$1123,Dimensiones!$F$2:$F$1123,"Revise municipio afectado"),"")</f>
        <v/>
      </c>
      <c r="X54" s="5" t="str">
        <f>IF(Tabla1[[#This Row],[Municipio afectado 4]]&lt;&gt;"",_xlfn.XLOOKUP(Tabla1[[#This Row],[Municipio afectado 4]],Dimensiones!$D$2:$D$1123,Dimensiones!$E$2:$E$1123,"Revise municipio afectado"),"")</f>
        <v/>
      </c>
      <c r="Y54" s="5" t="str">
        <f>IF(Tabla1[[#This Row],[Municipio afectado 4]]&lt;&gt;"",_xlfn.XLOOKUP(Tabla1[[#This Row],[Municipio afectado 4]],Dimensiones!$D$2:$D$1123,Dimensiones!$F$2:$F$1123,"Revise municipio afectado"),"")</f>
        <v/>
      </c>
      <c r="AA54" s="5" t="str">
        <f>IF(Tabla1[[#This Row],[Municipio afectado 5]]&lt;&gt;"",_xlfn.XLOOKUP(Tabla1[[#This Row],[Municipio afectado 5]],Dimensiones!$D$2:$D$1123,Dimensiones!$E$2:$E$1123,"Revise municipio afectado"),"")</f>
        <v/>
      </c>
      <c r="AB54" s="5" t="str">
        <f>IF(Tabla1[[#This Row],[Municipio afectado 5]]&lt;&gt;"",_xlfn.XLOOKUP(Tabla1[[#This Row],[Municipio afectado 5]],Dimensiones!$D$2:$D$1123,Dimensiones!$F$2:$F$1123,"Revise municipio afectado"),"")</f>
        <v/>
      </c>
      <c r="AD54" s="5" t="str">
        <f>IF(Tabla1[[#This Row],[Municipio afectado 6]]&lt;&gt;"",_xlfn.XLOOKUP(Tabla1[[#This Row],[Municipio afectado 6]],Dimensiones!$D$2:$D$1123,Dimensiones!$E$2:$E$1123,"Revise municipio afectado"),"")</f>
        <v/>
      </c>
      <c r="AE54" s="5" t="str">
        <f>IF(Tabla1[[#This Row],[Municipio afectado 6]]&lt;&gt;"",_xlfn.XLOOKUP(Tabla1[[#This Row],[Municipio afectado 6]],Dimensiones!$D$2:$D$1123,Dimensiones!$F$2:$F$1123,"Revise municipio afectado"),"")</f>
        <v/>
      </c>
      <c r="AG54" s="5" t="str">
        <f>IF(Tabla1[[#This Row],[Municipio afectado 7]]&lt;&gt;"",_xlfn.XLOOKUP(Tabla1[[#This Row],[Municipio afectado 7]],Dimensiones!$D$2:$D$1123,Dimensiones!$E$2:$E$1123,"Revise municipio afectado"),"")</f>
        <v/>
      </c>
      <c r="AH54" s="5" t="str">
        <f>IF(Tabla1[[#This Row],[Municipio afectado 7]]&lt;&gt;"",_xlfn.XLOOKUP(Tabla1[[#This Row],[Municipio afectado 7]],Dimensiones!$D$2:$D$1123,Dimensiones!$F$2:$F$1123,"Revise municipio afectado"),"")</f>
        <v/>
      </c>
      <c r="AJ54" s="5" t="str">
        <f>IF(Tabla1[[#This Row],[Municipio afectado 8]]&lt;&gt;"",_xlfn.XLOOKUP(Tabla1[[#This Row],[Municipio afectado 8]],Dimensiones!$D$2:$D$1123,Dimensiones!$E$2:$E$1123,"Revise municipio afectado"),"")</f>
        <v/>
      </c>
      <c r="AK54" s="5" t="str">
        <f>IF(Tabla1[[#This Row],[Municipio afectado 8]]&lt;&gt;"",_xlfn.XLOOKUP(Tabla1[[#This Row],[Municipio afectado 8]],Dimensiones!$D$2:$D$1123,Dimensiones!$F$2:$F$1123,"Revise municipio afectado"),"")</f>
        <v/>
      </c>
      <c r="AM54" s="5" t="str">
        <f>IF(Tabla1[[#This Row],[Municipio afectado 9]]&lt;&gt;"",_xlfn.XLOOKUP(Tabla1[[#This Row],[Municipio afectado 9]],Dimensiones!$D$2:$D$1123,Dimensiones!$E$2:$E$1123,"Revise municipio afectado"),"")</f>
        <v/>
      </c>
      <c r="AN54" s="5" t="str">
        <f>IF(Tabla1[[#This Row],[Municipio afectado 9]]&lt;&gt;"",_xlfn.XLOOKUP(Tabla1[[#This Row],[Municipio afectado 9]],Dimensiones!$D$2:$D$1123,Dimensiones!$F$2:$F$1123,"Revise municipio afectado"),"")</f>
        <v/>
      </c>
      <c r="AP54" s="5">
        <v>45.7</v>
      </c>
      <c r="AS54" s="5" t="str">
        <f ca="1">IF(Tabla1[[#This Row],[Fecha_inicio_Revision]]="","",IF(Tabla1[[#This Row],[Fecha_inicio_Revision]]+10-TODAY()&gt;=0,CONCATENATE("Quedan ",Tabla1[[#This Row],[Fecha_inicio_Revision]]+10-TODAY()," días para revisar el radicado"),"Radicado vencido"))</f>
        <v/>
      </c>
      <c r="AY54" s="5" t="str">
        <f>IF(Tabla1[[#This Row],[Fecha respuesta Subsanacion]]="S/I","N/A",IF(Tabla1[[#This Row],[Fecha solicitud de subsanacion]]="","",IF(Tabla1[[#This Row],[Fecha respuesta Subsanacion]]-Tabla1[[#This Row],[Fecha solicitud de subsanacion]]&lt;=30,"Si","No")))</f>
        <v/>
      </c>
      <c r="BB54" s="12"/>
      <c r="BE54" s="5" t="s">
        <v>278</v>
      </c>
      <c r="BF54" s="5">
        <v>2017</v>
      </c>
    </row>
    <row r="55" spans="1:58">
      <c r="A55" s="2">
        <f t="shared" si="0"/>
        <v>54</v>
      </c>
      <c r="E55" s="5" t="str">
        <f>IF(Tabla1[[#This Row],[Fecha_Radicacion]]="S/I","S/I",IF(Tabla1[[#This Row],[Fecha_Radicacion]]&lt;&gt;"",YEAR(D55),""))</f>
        <v/>
      </c>
      <c r="F55" s="5" t="s">
        <v>279</v>
      </c>
      <c r="I55" s="5" t="s">
        <v>60</v>
      </c>
      <c r="J55" s="5" t="s">
        <v>280</v>
      </c>
      <c r="L55" s="5" t="s">
        <v>62</v>
      </c>
      <c r="N55" s="5" t="s">
        <v>179</v>
      </c>
      <c r="O55" s="5" t="str">
        <f>(_xlfn.XLOOKUP(Tabla1[[#This Row],[Municipio afectado 1]],Dimensiones!$D$2:$D$1123,Dimensiones!$E$2:$E$1123,"Revise municipio afectado"))</f>
        <v>N/A</v>
      </c>
      <c r="P55" s="5" t="str">
        <f>_xlfn.XLOOKUP(Tabla1[[#This Row],[Municipio afectado 1]],Dimensiones!$D$2:$D$1123,Dimensiones!$F$2:$F$1123,"Revise municipio afectado")</f>
        <v>ZOMAC</v>
      </c>
      <c r="R55" s="5" t="str">
        <f>IF(Tabla1[[#This Row],[Municipio afectado 2]]&lt;&gt;"",_xlfn.XLOOKUP(Tabla1[[#This Row],[Municipio afectado 2]],Dimensiones!$D$2:$D$1123,Dimensiones!$E$2:$E$1123,"Revise municipio afectado"),"")</f>
        <v/>
      </c>
      <c r="S55" s="5" t="str">
        <f>IF(Tabla1[[#This Row],[Municipio afectado 2]]&lt;&gt;"",_xlfn.XLOOKUP(Tabla1[[#This Row],[Municipio afectado 2]],Dimensiones!$D$2:$D$1123,Dimensiones!$F$2:$F$1123,"Revise municipio afectado"),"")</f>
        <v/>
      </c>
      <c r="U55" s="5" t="str">
        <f>IF(Tabla1[[#This Row],[Municipio afectado 3]]&lt;&gt;"",_xlfn.XLOOKUP(Tabla1[[#This Row],[Municipio afectado 3]],Dimensiones!$D$2:$D$1123,Dimensiones!$E$2:$E$1123,"Revise municipio afectado"),"")</f>
        <v/>
      </c>
      <c r="V55" s="5" t="str">
        <f>IF(Tabla1[[#This Row],[Municipio afectado 3]]&lt;&gt;"",_xlfn.XLOOKUP(Tabla1[[#This Row],[Municipio afectado 3]],Dimensiones!$D$2:$D$1123,Dimensiones!$F$2:$F$1123,"Revise municipio afectado"),"")</f>
        <v/>
      </c>
      <c r="X55" s="5" t="str">
        <f>IF(Tabla1[[#This Row],[Municipio afectado 4]]&lt;&gt;"",_xlfn.XLOOKUP(Tabla1[[#This Row],[Municipio afectado 4]],Dimensiones!$D$2:$D$1123,Dimensiones!$E$2:$E$1123,"Revise municipio afectado"),"")</f>
        <v/>
      </c>
      <c r="Y55" s="5" t="str">
        <f>IF(Tabla1[[#This Row],[Municipio afectado 4]]&lt;&gt;"",_xlfn.XLOOKUP(Tabla1[[#This Row],[Municipio afectado 4]],Dimensiones!$D$2:$D$1123,Dimensiones!$F$2:$F$1123,"Revise municipio afectado"),"")</f>
        <v/>
      </c>
      <c r="AA55" s="5" t="str">
        <f>IF(Tabla1[[#This Row],[Municipio afectado 5]]&lt;&gt;"",_xlfn.XLOOKUP(Tabla1[[#This Row],[Municipio afectado 5]],Dimensiones!$D$2:$D$1123,Dimensiones!$E$2:$E$1123,"Revise municipio afectado"),"")</f>
        <v/>
      </c>
      <c r="AB55" s="5" t="str">
        <f>IF(Tabla1[[#This Row],[Municipio afectado 5]]&lt;&gt;"",_xlfn.XLOOKUP(Tabla1[[#This Row],[Municipio afectado 5]],Dimensiones!$D$2:$D$1123,Dimensiones!$F$2:$F$1123,"Revise municipio afectado"),"")</f>
        <v/>
      </c>
      <c r="AD55" s="5" t="str">
        <f>IF(Tabla1[[#This Row],[Municipio afectado 6]]&lt;&gt;"",_xlfn.XLOOKUP(Tabla1[[#This Row],[Municipio afectado 6]],Dimensiones!$D$2:$D$1123,Dimensiones!$E$2:$E$1123,"Revise municipio afectado"),"")</f>
        <v/>
      </c>
      <c r="AE55" s="5" t="str">
        <f>IF(Tabla1[[#This Row],[Municipio afectado 6]]&lt;&gt;"",_xlfn.XLOOKUP(Tabla1[[#This Row],[Municipio afectado 6]],Dimensiones!$D$2:$D$1123,Dimensiones!$F$2:$F$1123,"Revise municipio afectado"),"")</f>
        <v/>
      </c>
      <c r="AG55" s="5" t="str">
        <f>IF(Tabla1[[#This Row],[Municipio afectado 7]]&lt;&gt;"",_xlfn.XLOOKUP(Tabla1[[#This Row],[Municipio afectado 7]],Dimensiones!$D$2:$D$1123,Dimensiones!$E$2:$E$1123,"Revise municipio afectado"),"")</f>
        <v/>
      </c>
      <c r="AH55" s="5" t="str">
        <f>IF(Tabla1[[#This Row],[Municipio afectado 7]]&lt;&gt;"",_xlfn.XLOOKUP(Tabla1[[#This Row],[Municipio afectado 7]],Dimensiones!$D$2:$D$1123,Dimensiones!$F$2:$F$1123,"Revise municipio afectado"),"")</f>
        <v/>
      </c>
      <c r="AJ55" s="5" t="str">
        <f>IF(Tabla1[[#This Row],[Municipio afectado 8]]&lt;&gt;"",_xlfn.XLOOKUP(Tabla1[[#This Row],[Municipio afectado 8]],Dimensiones!$D$2:$D$1123,Dimensiones!$E$2:$E$1123,"Revise municipio afectado"),"")</f>
        <v/>
      </c>
      <c r="AK55" s="5" t="str">
        <f>IF(Tabla1[[#This Row],[Municipio afectado 8]]&lt;&gt;"",_xlfn.XLOOKUP(Tabla1[[#This Row],[Municipio afectado 8]],Dimensiones!$D$2:$D$1123,Dimensiones!$F$2:$F$1123,"Revise municipio afectado"),"")</f>
        <v/>
      </c>
      <c r="AM55" s="5" t="str">
        <f>IF(Tabla1[[#This Row],[Municipio afectado 9]]&lt;&gt;"",_xlfn.XLOOKUP(Tabla1[[#This Row],[Municipio afectado 9]],Dimensiones!$D$2:$D$1123,Dimensiones!$E$2:$E$1123,"Revise municipio afectado"),"")</f>
        <v/>
      </c>
      <c r="AN55" s="5" t="str">
        <f>IF(Tabla1[[#This Row],[Municipio afectado 9]]&lt;&gt;"",_xlfn.XLOOKUP(Tabla1[[#This Row],[Municipio afectado 9]],Dimensiones!$D$2:$D$1123,Dimensiones!$F$2:$F$1123,"Revise municipio afectado"),"")</f>
        <v/>
      </c>
      <c r="AP55" s="5">
        <v>103.45</v>
      </c>
      <c r="AS55" s="5" t="str">
        <f ca="1">IF(Tabla1[[#This Row],[Fecha_inicio_Revision]]="","",IF(Tabla1[[#This Row],[Fecha_inicio_Revision]]+10-TODAY()&gt;=0,CONCATENATE("Quedan ",Tabla1[[#This Row],[Fecha_inicio_Revision]]+10-TODAY()," días para revisar el radicado"),"Radicado vencido"))</f>
        <v/>
      </c>
      <c r="AY55" s="5" t="str">
        <f>IF(Tabla1[[#This Row],[Fecha respuesta Subsanacion]]="S/I","N/A",IF(Tabla1[[#This Row],[Fecha solicitud de subsanacion]]="","",IF(Tabla1[[#This Row],[Fecha respuesta Subsanacion]]-Tabla1[[#This Row],[Fecha solicitud de subsanacion]]&lt;=30,"Si","No")))</f>
        <v/>
      </c>
      <c r="BB55" s="12"/>
      <c r="BE55" s="5" t="s">
        <v>281</v>
      </c>
      <c r="BF55" s="5">
        <v>2017</v>
      </c>
    </row>
    <row r="56" spans="1:58">
      <c r="A56" s="2">
        <f t="shared" si="0"/>
        <v>55</v>
      </c>
      <c r="E56" s="5" t="str">
        <f>IF(Tabla1[[#This Row],[Fecha_Radicacion]]="S/I","S/I",IF(Tabla1[[#This Row],[Fecha_Radicacion]]&lt;&gt;"",YEAR(D56),""))</f>
        <v/>
      </c>
      <c r="F56" s="5" t="s">
        <v>282</v>
      </c>
      <c r="I56" s="5" t="s">
        <v>60</v>
      </c>
      <c r="J56" s="5" t="s">
        <v>283</v>
      </c>
      <c r="L56" s="5" t="s">
        <v>62</v>
      </c>
      <c r="N56" s="5" t="s">
        <v>264</v>
      </c>
      <c r="O56" s="5" t="str">
        <f>(_xlfn.XLOOKUP(Tabla1[[#This Row],[Municipio afectado 1]],Dimensiones!$D$2:$D$1123,Dimensiones!$E$2:$E$1123,"Revise municipio afectado"))</f>
        <v>N/A</v>
      </c>
      <c r="P56" s="5" t="str">
        <f>_xlfn.XLOOKUP(Tabla1[[#This Row],[Municipio afectado 1]],Dimensiones!$D$2:$D$1123,Dimensiones!$F$2:$F$1123,"Revise municipio afectado")</f>
        <v>ZOMAC</v>
      </c>
      <c r="Q56" s="5" t="s">
        <v>190</v>
      </c>
      <c r="R56" s="5" t="str">
        <f>IF(Tabla1[[#This Row],[Municipio afectado 2]]&lt;&gt;"",_xlfn.XLOOKUP(Tabla1[[#This Row],[Municipio afectado 2]],Dimensiones!$D$2:$D$1123,Dimensiones!$E$2:$E$1123,"Revise municipio afectado"),"")</f>
        <v>N/A</v>
      </c>
      <c r="S56" s="5" t="str">
        <f>IF(Tabla1[[#This Row],[Municipio afectado 2]]&lt;&gt;"",_xlfn.XLOOKUP(Tabla1[[#This Row],[Municipio afectado 2]],Dimensiones!$D$2:$D$1123,Dimensiones!$F$2:$F$1123,"Revise municipio afectado"),"")</f>
        <v>ZOMAC</v>
      </c>
      <c r="U56" s="5" t="str">
        <f>IF(Tabla1[[#This Row],[Municipio afectado 3]]&lt;&gt;"",_xlfn.XLOOKUP(Tabla1[[#This Row],[Municipio afectado 3]],Dimensiones!$D$2:$D$1123,Dimensiones!$E$2:$E$1123,"Revise municipio afectado"),"")</f>
        <v/>
      </c>
      <c r="V56" s="5" t="str">
        <f>IF(Tabla1[[#This Row],[Municipio afectado 3]]&lt;&gt;"",_xlfn.XLOOKUP(Tabla1[[#This Row],[Municipio afectado 3]],Dimensiones!$D$2:$D$1123,Dimensiones!$F$2:$F$1123,"Revise municipio afectado"),"")</f>
        <v/>
      </c>
      <c r="X56" s="5" t="str">
        <f>IF(Tabla1[[#This Row],[Municipio afectado 4]]&lt;&gt;"",_xlfn.XLOOKUP(Tabla1[[#This Row],[Municipio afectado 4]],Dimensiones!$D$2:$D$1123,Dimensiones!$E$2:$E$1123,"Revise municipio afectado"),"")</f>
        <v/>
      </c>
      <c r="Y56" s="5" t="str">
        <f>IF(Tabla1[[#This Row],[Municipio afectado 4]]&lt;&gt;"",_xlfn.XLOOKUP(Tabla1[[#This Row],[Municipio afectado 4]],Dimensiones!$D$2:$D$1123,Dimensiones!$F$2:$F$1123,"Revise municipio afectado"),"")</f>
        <v/>
      </c>
      <c r="AA56" s="5" t="str">
        <f>IF(Tabla1[[#This Row],[Municipio afectado 5]]&lt;&gt;"",_xlfn.XLOOKUP(Tabla1[[#This Row],[Municipio afectado 5]],Dimensiones!$D$2:$D$1123,Dimensiones!$E$2:$E$1123,"Revise municipio afectado"),"")</f>
        <v/>
      </c>
      <c r="AB56" s="5" t="str">
        <f>IF(Tabla1[[#This Row],[Municipio afectado 5]]&lt;&gt;"",_xlfn.XLOOKUP(Tabla1[[#This Row],[Municipio afectado 5]],Dimensiones!$D$2:$D$1123,Dimensiones!$F$2:$F$1123,"Revise municipio afectado"),"")</f>
        <v/>
      </c>
      <c r="AD56" s="5" t="str">
        <f>IF(Tabla1[[#This Row],[Municipio afectado 6]]&lt;&gt;"",_xlfn.XLOOKUP(Tabla1[[#This Row],[Municipio afectado 6]],Dimensiones!$D$2:$D$1123,Dimensiones!$E$2:$E$1123,"Revise municipio afectado"),"")</f>
        <v/>
      </c>
      <c r="AE56" s="5" t="str">
        <f>IF(Tabla1[[#This Row],[Municipio afectado 6]]&lt;&gt;"",_xlfn.XLOOKUP(Tabla1[[#This Row],[Municipio afectado 6]],Dimensiones!$D$2:$D$1123,Dimensiones!$F$2:$F$1123,"Revise municipio afectado"),"")</f>
        <v/>
      </c>
      <c r="AG56" s="5" t="str">
        <f>IF(Tabla1[[#This Row],[Municipio afectado 7]]&lt;&gt;"",_xlfn.XLOOKUP(Tabla1[[#This Row],[Municipio afectado 7]],Dimensiones!$D$2:$D$1123,Dimensiones!$E$2:$E$1123,"Revise municipio afectado"),"")</f>
        <v/>
      </c>
      <c r="AH56" s="5" t="str">
        <f>IF(Tabla1[[#This Row],[Municipio afectado 7]]&lt;&gt;"",_xlfn.XLOOKUP(Tabla1[[#This Row],[Municipio afectado 7]],Dimensiones!$D$2:$D$1123,Dimensiones!$F$2:$F$1123,"Revise municipio afectado"),"")</f>
        <v/>
      </c>
      <c r="AJ56" s="5" t="str">
        <f>IF(Tabla1[[#This Row],[Municipio afectado 8]]&lt;&gt;"",_xlfn.XLOOKUP(Tabla1[[#This Row],[Municipio afectado 8]],Dimensiones!$D$2:$D$1123,Dimensiones!$E$2:$E$1123,"Revise municipio afectado"),"")</f>
        <v/>
      </c>
      <c r="AK56" s="5" t="str">
        <f>IF(Tabla1[[#This Row],[Municipio afectado 8]]&lt;&gt;"",_xlfn.XLOOKUP(Tabla1[[#This Row],[Municipio afectado 8]],Dimensiones!$D$2:$D$1123,Dimensiones!$F$2:$F$1123,"Revise municipio afectado"),"")</f>
        <v/>
      </c>
      <c r="AM56" s="5" t="str">
        <f>IF(Tabla1[[#This Row],[Municipio afectado 9]]&lt;&gt;"",_xlfn.XLOOKUP(Tabla1[[#This Row],[Municipio afectado 9]],Dimensiones!$D$2:$D$1123,Dimensiones!$E$2:$E$1123,"Revise municipio afectado"),"")</f>
        <v/>
      </c>
      <c r="AN56" s="5" t="str">
        <f>IF(Tabla1[[#This Row],[Municipio afectado 9]]&lt;&gt;"",_xlfn.XLOOKUP(Tabla1[[#This Row],[Municipio afectado 9]],Dimensiones!$D$2:$D$1123,Dimensiones!$F$2:$F$1123,"Revise municipio afectado"),"")</f>
        <v/>
      </c>
      <c r="AP56" s="5">
        <v>149.44999999999999</v>
      </c>
      <c r="AS56" s="5" t="str">
        <f ca="1">IF(Tabla1[[#This Row],[Fecha_inicio_Revision]]="","",IF(Tabla1[[#This Row],[Fecha_inicio_Revision]]+10-TODAY()&gt;=0,CONCATENATE("Quedan ",Tabla1[[#This Row],[Fecha_inicio_Revision]]+10-TODAY()," días para revisar el radicado"),"Radicado vencido"))</f>
        <v/>
      </c>
      <c r="AY56" s="5" t="str">
        <f>IF(Tabla1[[#This Row],[Fecha respuesta Subsanacion]]="S/I","N/A",IF(Tabla1[[#This Row],[Fecha solicitud de subsanacion]]="","",IF(Tabla1[[#This Row],[Fecha respuesta Subsanacion]]-Tabla1[[#This Row],[Fecha solicitud de subsanacion]]&lt;=30,"Si","No")))</f>
        <v/>
      </c>
      <c r="BB56" s="12"/>
      <c r="BE56" s="5" t="s">
        <v>284</v>
      </c>
      <c r="BF56" s="5">
        <v>2017</v>
      </c>
    </row>
    <row r="57" spans="1:58">
      <c r="A57" s="2">
        <f t="shared" si="0"/>
        <v>56</v>
      </c>
      <c r="E57" s="5" t="str">
        <f>IF(Tabla1[[#This Row],[Fecha_Radicacion]]="S/I","S/I",IF(Tabla1[[#This Row],[Fecha_Radicacion]]&lt;&gt;"",YEAR(D57),""))</f>
        <v/>
      </c>
      <c r="F57" s="5" t="s">
        <v>59</v>
      </c>
      <c r="I57" s="5" t="s">
        <v>60</v>
      </c>
      <c r="J57" s="5" t="s">
        <v>285</v>
      </c>
      <c r="L57" s="5" t="s">
        <v>62</v>
      </c>
      <c r="N57" s="5" t="s">
        <v>194</v>
      </c>
      <c r="O57" s="5" t="str">
        <f>(_xlfn.XLOOKUP(Tabla1[[#This Row],[Municipio afectado 1]],Dimensiones!$D$2:$D$1123,Dimensiones!$E$2:$E$1123,"Revise municipio afectado"))</f>
        <v>N/A</v>
      </c>
      <c r="P57" s="5" t="str">
        <f>_xlfn.XLOOKUP(Tabla1[[#This Row],[Municipio afectado 1]],Dimensiones!$D$2:$D$1123,Dimensiones!$F$2:$F$1123,"Revise municipio afectado")</f>
        <v>ZOMAC</v>
      </c>
      <c r="Q57" s="5" t="s">
        <v>186</v>
      </c>
      <c r="R57" s="5" t="str">
        <f>IF(Tabla1[[#This Row],[Municipio afectado 2]]&lt;&gt;"",_xlfn.XLOOKUP(Tabla1[[#This Row],[Municipio afectado 2]],Dimensiones!$D$2:$D$1123,Dimensiones!$E$2:$E$1123,"Revise municipio afectado"),"")</f>
        <v>N/A</v>
      </c>
      <c r="S57" s="5" t="str">
        <f>IF(Tabla1[[#This Row],[Municipio afectado 2]]&lt;&gt;"",_xlfn.XLOOKUP(Tabla1[[#This Row],[Municipio afectado 2]],Dimensiones!$D$2:$D$1123,Dimensiones!$F$2:$F$1123,"Revise municipio afectado"),"")</f>
        <v>ZOMAC</v>
      </c>
      <c r="U57" s="5" t="str">
        <f>IF(Tabla1[[#This Row],[Municipio afectado 3]]&lt;&gt;"",_xlfn.XLOOKUP(Tabla1[[#This Row],[Municipio afectado 3]],Dimensiones!$D$2:$D$1123,Dimensiones!$E$2:$E$1123,"Revise municipio afectado"),"")</f>
        <v/>
      </c>
      <c r="V57" s="5" t="str">
        <f>IF(Tabla1[[#This Row],[Municipio afectado 3]]&lt;&gt;"",_xlfn.XLOOKUP(Tabla1[[#This Row],[Municipio afectado 3]],Dimensiones!$D$2:$D$1123,Dimensiones!$F$2:$F$1123,"Revise municipio afectado"),"")</f>
        <v/>
      </c>
      <c r="X57" s="5" t="str">
        <f>IF(Tabla1[[#This Row],[Municipio afectado 4]]&lt;&gt;"",_xlfn.XLOOKUP(Tabla1[[#This Row],[Municipio afectado 4]],Dimensiones!$D$2:$D$1123,Dimensiones!$E$2:$E$1123,"Revise municipio afectado"),"")</f>
        <v/>
      </c>
      <c r="Y57" s="5" t="str">
        <f>IF(Tabla1[[#This Row],[Municipio afectado 4]]&lt;&gt;"",_xlfn.XLOOKUP(Tabla1[[#This Row],[Municipio afectado 4]],Dimensiones!$D$2:$D$1123,Dimensiones!$F$2:$F$1123,"Revise municipio afectado"),"")</f>
        <v/>
      </c>
      <c r="AA57" s="5" t="str">
        <f>IF(Tabla1[[#This Row],[Municipio afectado 5]]&lt;&gt;"",_xlfn.XLOOKUP(Tabla1[[#This Row],[Municipio afectado 5]],Dimensiones!$D$2:$D$1123,Dimensiones!$E$2:$E$1123,"Revise municipio afectado"),"")</f>
        <v/>
      </c>
      <c r="AB57" s="5" t="str">
        <f>IF(Tabla1[[#This Row],[Municipio afectado 5]]&lt;&gt;"",_xlfn.XLOOKUP(Tabla1[[#This Row],[Municipio afectado 5]],Dimensiones!$D$2:$D$1123,Dimensiones!$F$2:$F$1123,"Revise municipio afectado"),"")</f>
        <v/>
      </c>
      <c r="AD57" s="5" t="str">
        <f>IF(Tabla1[[#This Row],[Municipio afectado 6]]&lt;&gt;"",_xlfn.XLOOKUP(Tabla1[[#This Row],[Municipio afectado 6]],Dimensiones!$D$2:$D$1123,Dimensiones!$E$2:$E$1123,"Revise municipio afectado"),"")</f>
        <v/>
      </c>
      <c r="AE57" s="5" t="str">
        <f>IF(Tabla1[[#This Row],[Municipio afectado 6]]&lt;&gt;"",_xlfn.XLOOKUP(Tabla1[[#This Row],[Municipio afectado 6]],Dimensiones!$D$2:$D$1123,Dimensiones!$F$2:$F$1123,"Revise municipio afectado"),"")</f>
        <v/>
      </c>
      <c r="AG57" s="5" t="str">
        <f>IF(Tabla1[[#This Row],[Municipio afectado 7]]&lt;&gt;"",_xlfn.XLOOKUP(Tabla1[[#This Row],[Municipio afectado 7]],Dimensiones!$D$2:$D$1123,Dimensiones!$E$2:$E$1123,"Revise municipio afectado"),"")</f>
        <v/>
      </c>
      <c r="AH57" s="5" t="str">
        <f>IF(Tabla1[[#This Row],[Municipio afectado 7]]&lt;&gt;"",_xlfn.XLOOKUP(Tabla1[[#This Row],[Municipio afectado 7]],Dimensiones!$D$2:$D$1123,Dimensiones!$F$2:$F$1123,"Revise municipio afectado"),"")</f>
        <v/>
      </c>
      <c r="AJ57" s="5" t="str">
        <f>IF(Tabla1[[#This Row],[Municipio afectado 8]]&lt;&gt;"",_xlfn.XLOOKUP(Tabla1[[#This Row],[Municipio afectado 8]],Dimensiones!$D$2:$D$1123,Dimensiones!$E$2:$E$1123,"Revise municipio afectado"),"")</f>
        <v/>
      </c>
      <c r="AK57" s="5" t="str">
        <f>IF(Tabla1[[#This Row],[Municipio afectado 8]]&lt;&gt;"",_xlfn.XLOOKUP(Tabla1[[#This Row],[Municipio afectado 8]],Dimensiones!$D$2:$D$1123,Dimensiones!$F$2:$F$1123,"Revise municipio afectado"),"")</f>
        <v/>
      </c>
      <c r="AM57" s="5" t="str">
        <f>IF(Tabla1[[#This Row],[Municipio afectado 9]]&lt;&gt;"",_xlfn.XLOOKUP(Tabla1[[#This Row],[Municipio afectado 9]],Dimensiones!$D$2:$D$1123,Dimensiones!$E$2:$E$1123,"Revise municipio afectado"),"")</f>
        <v/>
      </c>
      <c r="AN57" s="5" t="str">
        <f>IF(Tabla1[[#This Row],[Municipio afectado 9]]&lt;&gt;"",_xlfn.XLOOKUP(Tabla1[[#This Row],[Municipio afectado 9]],Dimensiones!$D$2:$D$1123,Dimensiones!$F$2:$F$1123,"Revise municipio afectado"),"")</f>
        <v/>
      </c>
      <c r="AP57" s="5">
        <v>499.6</v>
      </c>
      <c r="AS57" s="5" t="str">
        <f ca="1">IF(Tabla1[[#This Row],[Fecha_inicio_Revision]]="","",IF(Tabla1[[#This Row],[Fecha_inicio_Revision]]+10-TODAY()&gt;=0,CONCATENATE("Quedan ",Tabla1[[#This Row],[Fecha_inicio_Revision]]+10-TODAY()," días para revisar el radicado"),"Radicado vencido"))</f>
        <v/>
      </c>
      <c r="AY57" s="5" t="str">
        <f>IF(Tabla1[[#This Row],[Fecha respuesta Subsanacion]]="S/I","N/A",IF(Tabla1[[#This Row],[Fecha solicitud de subsanacion]]="","",IF(Tabla1[[#This Row],[Fecha respuesta Subsanacion]]-Tabla1[[#This Row],[Fecha solicitud de subsanacion]]&lt;=30,"Si","No")))</f>
        <v/>
      </c>
      <c r="BB57" s="12"/>
      <c r="BE57" s="5" t="s">
        <v>286</v>
      </c>
      <c r="BF57" s="5">
        <v>2017</v>
      </c>
    </row>
    <row r="58" spans="1:58">
      <c r="A58" s="2">
        <f t="shared" si="0"/>
        <v>57</v>
      </c>
      <c r="E58" s="5" t="str">
        <f>IF(Tabla1[[#This Row],[Fecha_Radicacion]]="S/I","S/I",IF(Tabla1[[#This Row],[Fecha_Radicacion]]&lt;&gt;"",YEAR(D58),""))</f>
        <v/>
      </c>
      <c r="F58" s="5" t="s">
        <v>287</v>
      </c>
      <c r="I58" s="5" t="s">
        <v>288</v>
      </c>
      <c r="J58" s="5" t="s">
        <v>289</v>
      </c>
      <c r="L58" s="5" t="s">
        <v>109</v>
      </c>
      <c r="N58" s="5" t="s">
        <v>290</v>
      </c>
      <c r="O58" s="5" t="str">
        <f>(_xlfn.XLOOKUP(Tabla1[[#This Row],[Municipio afectado 1]],Dimensiones!$D$2:$D$1123,Dimensiones!$E$2:$E$1123,"Revise municipio afectado"))</f>
        <v>N/A</v>
      </c>
      <c r="P58" s="5" t="str">
        <f>_xlfn.XLOOKUP(Tabla1[[#This Row],[Municipio afectado 1]],Dimensiones!$D$2:$D$1123,Dimensiones!$F$2:$F$1123,"Revise municipio afectado")</f>
        <v>N/A</v>
      </c>
      <c r="R58" s="5" t="str">
        <f>IF(Tabla1[[#This Row],[Municipio afectado 2]]&lt;&gt;"",_xlfn.XLOOKUP(Tabla1[[#This Row],[Municipio afectado 2]],Dimensiones!$D$2:$D$1123,Dimensiones!$E$2:$E$1123,"Revise municipio afectado"),"")</f>
        <v/>
      </c>
      <c r="S58" s="5" t="str">
        <f>IF(Tabla1[[#This Row],[Municipio afectado 2]]&lt;&gt;"",_xlfn.XLOOKUP(Tabla1[[#This Row],[Municipio afectado 2]],Dimensiones!$D$2:$D$1123,Dimensiones!$F$2:$F$1123,"Revise municipio afectado"),"")</f>
        <v/>
      </c>
      <c r="U58" s="5" t="str">
        <f>IF(Tabla1[[#This Row],[Municipio afectado 3]]&lt;&gt;"",_xlfn.XLOOKUP(Tabla1[[#This Row],[Municipio afectado 3]],Dimensiones!$D$2:$D$1123,Dimensiones!$E$2:$E$1123,"Revise municipio afectado"),"")</f>
        <v/>
      </c>
      <c r="V58" s="5" t="str">
        <f>IF(Tabla1[[#This Row],[Municipio afectado 3]]&lt;&gt;"",_xlfn.XLOOKUP(Tabla1[[#This Row],[Municipio afectado 3]],Dimensiones!$D$2:$D$1123,Dimensiones!$F$2:$F$1123,"Revise municipio afectado"),"")</f>
        <v/>
      </c>
      <c r="X58" s="5" t="str">
        <f>IF(Tabla1[[#This Row],[Municipio afectado 4]]&lt;&gt;"",_xlfn.XLOOKUP(Tabla1[[#This Row],[Municipio afectado 4]],Dimensiones!$D$2:$D$1123,Dimensiones!$E$2:$E$1123,"Revise municipio afectado"),"")</f>
        <v/>
      </c>
      <c r="Y58" s="5" t="str">
        <f>IF(Tabla1[[#This Row],[Municipio afectado 4]]&lt;&gt;"",_xlfn.XLOOKUP(Tabla1[[#This Row],[Municipio afectado 4]],Dimensiones!$D$2:$D$1123,Dimensiones!$F$2:$F$1123,"Revise municipio afectado"),"")</f>
        <v/>
      </c>
      <c r="AA58" s="5" t="str">
        <f>IF(Tabla1[[#This Row],[Municipio afectado 5]]&lt;&gt;"",_xlfn.XLOOKUP(Tabla1[[#This Row],[Municipio afectado 5]],Dimensiones!$D$2:$D$1123,Dimensiones!$E$2:$E$1123,"Revise municipio afectado"),"")</f>
        <v/>
      </c>
      <c r="AB58" s="5" t="str">
        <f>IF(Tabla1[[#This Row],[Municipio afectado 5]]&lt;&gt;"",_xlfn.XLOOKUP(Tabla1[[#This Row],[Municipio afectado 5]],Dimensiones!$D$2:$D$1123,Dimensiones!$F$2:$F$1123,"Revise municipio afectado"),"")</f>
        <v/>
      </c>
      <c r="AD58" s="5" t="str">
        <f>IF(Tabla1[[#This Row],[Municipio afectado 6]]&lt;&gt;"",_xlfn.XLOOKUP(Tabla1[[#This Row],[Municipio afectado 6]],Dimensiones!$D$2:$D$1123,Dimensiones!$E$2:$E$1123,"Revise municipio afectado"),"")</f>
        <v/>
      </c>
      <c r="AE58" s="5" t="str">
        <f>IF(Tabla1[[#This Row],[Municipio afectado 6]]&lt;&gt;"",_xlfn.XLOOKUP(Tabla1[[#This Row],[Municipio afectado 6]],Dimensiones!$D$2:$D$1123,Dimensiones!$F$2:$F$1123,"Revise municipio afectado"),"")</f>
        <v/>
      </c>
      <c r="AG58" s="5" t="str">
        <f>IF(Tabla1[[#This Row],[Municipio afectado 7]]&lt;&gt;"",_xlfn.XLOOKUP(Tabla1[[#This Row],[Municipio afectado 7]],Dimensiones!$D$2:$D$1123,Dimensiones!$E$2:$E$1123,"Revise municipio afectado"),"")</f>
        <v/>
      </c>
      <c r="AH58" s="5" t="str">
        <f>IF(Tabla1[[#This Row],[Municipio afectado 7]]&lt;&gt;"",_xlfn.XLOOKUP(Tabla1[[#This Row],[Municipio afectado 7]],Dimensiones!$D$2:$D$1123,Dimensiones!$F$2:$F$1123,"Revise municipio afectado"),"")</f>
        <v/>
      </c>
      <c r="AJ58" s="5" t="str">
        <f>IF(Tabla1[[#This Row],[Municipio afectado 8]]&lt;&gt;"",_xlfn.XLOOKUP(Tabla1[[#This Row],[Municipio afectado 8]],Dimensiones!$D$2:$D$1123,Dimensiones!$E$2:$E$1123,"Revise municipio afectado"),"")</f>
        <v/>
      </c>
      <c r="AK58" s="5" t="str">
        <f>IF(Tabla1[[#This Row],[Municipio afectado 8]]&lt;&gt;"",_xlfn.XLOOKUP(Tabla1[[#This Row],[Municipio afectado 8]],Dimensiones!$D$2:$D$1123,Dimensiones!$F$2:$F$1123,"Revise municipio afectado"),"")</f>
        <v/>
      </c>
      <c r="AM58" s="5" t="str">
        <f>IF(Tabla1[[#This Row],[Municipio afectado 9]]&lt;&gt;"",_xlfn.XLOOKUP(Tabla1[[#This Row],[Municipio afectado 9]],Dimensiones!$D$2:$D$1123,Dimensiones!$E$2:$E$1123,"Revise municipio afectado"),"")</f>
        <v/>
      </c>
      <c r="AN58" s="5" t="str">
        <f>IF(Tabla1[[#This Row],[Municipio afectado 9]]&lt;&gt;"",_xlfn.XLOOKUP(Tabla1[[#This Row],[Municipio afectado 9]],Dimensiones!$D$2:$D$1123,Dimensiones!$F$2:$F$1123,"Revise municipio afectado"),"")</f>
        <v/>
      </c>
      <c r="AP58" s="5">
        <v>2.2400000000000002</v>
      </c>
      <c r="AS58" s="5" t="str">
        <f ca="1">IF(Tabla1[[#This Row],[Fecha_inicio_Revision]]="","",IF(Tabla1[[#This Row],[Fecha_inicio_Revision]]+10-TODAY()&gt;=0,CONCATENATE("Quedan ",Tabla1[[#This Row],[Fecha_inicio_Revision]]+10-TODAY()," días para revisar el radicado"),"Radicado vencido"))</f>
        <v/>
      </c>
      <c r="AY58" s="5" t="str">
        <f>IF(Tabla1[[#This Row],[Fecha respuesta Subsanacion]]="S/I","N/A",IF(Tabla1[[#This Row],[Fecha solicitud de subsanacion]]="","",IF(Tabla1[[#This Row],[Fecha respuesta Subsanacion]]-Tabla1[[#This Row],[Fecha solicitud de subsanacion]]&lt;=30,"Si","No")))</f>
        <v/>
      </c>
      <c r="BB58" s="12"/>
      <c r="BE58" s="5" t="s">
        <v>291</v>
      </c>
      <c r="BF58" s="5">
        <v>2017</v>
      </c>
    </row>
    <row r="59" spans="1:58">
      <c r="A59" s="2"/>
      <c r="E59" s="5" t="str">
        <f>IF(Tabla1[[#This Row],[Fecha_Radicacion]]="S/I","S/I",IF(Tabla1[[#This Row],[Fecha_Radicacion]]&lt;&gt;"",YEAR(D59),""))</f>
        <v/>
      </c>
      <c r="F59" s="5" t="s">
        <v>292</v>
      </c>
      <c r="I59" s="5" t="s">
        <v>288</v>
      </c>
      <c r="J59" s="5" t="s">
        <v>293</v>
      </c>
      <c r="L59" s="5" t="s">
        <v>169</v>
      </c>
      <c r="M59" s="21"/>
      <c r="N59" s="5" t="s">
        <v>294</v>
      </c>
      <c r="O59" s="5" t="str">
        <f>(_xlfn.XLOOKUP(Tabla1[[#This Row],[Municipio afectado 1]],Dimensiones!$D$2:$D$1123,Dimensiones!$E$2:$E$1123,"Revise municipio afectado"))</f>
        <v>N/A</v>
      </c>
      <c r="P59" s="5" t="str">
        <f>_xlfn.XLOOKUP(Tabla1[[#This Row],[Municipio afectado 1]],Dimensiones!$D$2:$D$1123,Dimensiones!$F$2:$F$1123,"Revise municipio afectado")</f>
        <v>N/A</v>
      </c>
      <c r="R59" s="5" t="str">
        <f>IF(Tabla1[[#This Row],[Municipio afectado 2]]&lt;&gt;"",_xlfn.XLOOKUP(Tabla1[[#This Row],[Municipio afectado 2]],Dimensiones!$D$2:$D$1123,Dimensiones!$E$2:$E$1123,"Revise municipio afectado"),"")</f>
        <v/>
      </c>
      <c r="S59" s="5" t="str">
        <f>IF(Tabla1[[#This Row],[Municipio afectado 2]]&lt;&gt;"",_xlfn.XLOOKUP(Tabla1[[#This Row],[Municipio afectado 2]],Dimensiones!$D$2:$D$1123,Dimensiones!$F$2:$F$1123,"Revise municipio afectado"),"")</f>
        <v/>
      </c>
      <c r="U59" s="5" t="str">
        <f>IF(Tabla1[[#This Row],[Municipio afectado 3]]&lt;&gt;"",_xlfn.XLOOKUP(Tabla1[[#This Row],[Municipio afectado 3]],Dimensiones!$D$2:$D$1123,Dimensiones!$E$2:$E$1123,"Revise municipio afectado"),"")</f>
        <v/>
      </c>
      <c r="V59" s="5" t="str">
        <f>IF(Tabla1[[#This Row],[Municipio afectado 3]]&lt;&gt;"",_xlfn.XLOOKUP(Tabla1[[#This Row],[Municipio afectado 3]],Dimensiones!$D$2:$D$1123,Dimensiones!$F$2:$F$1123,"Revise municipio afectado"),"")</f>
        <v/>
      </c>
      <c r="X59" s="5" t="str">
        <f>IF(Tabla1[[#This Row],[Municipio afectado 4]]&lt;&gt;"",_xlfn.XLOOKUP(Tabla1[[#This Row],[Municipio afectado 4]],Dimensiones!$D$2:$D$1123,Dimensiones!$E$2:$E$1123,"Revise municipio afectado"),"")</f>
        <v/>
      </c>
      <c r="Y59" s="5" t="str">
        <f>IF(Tabla1[[#This Row],[Municipio afectado 4]]&lt;&gt;"",_xlfn.XLOOKUP(Tabla1[[#This Row],[Municipio afectado 4]],Dimensiones!$D$2:$D$1123,Dimensiones!$F$2:$F$1123,"Revise municipio afectado"),"")</f>
        <v/>
      </c>
      <c r="AA59" s="5" t="str">
        <f>IF(Tabla1[[#This Row],[Municipio afectado 5]]&lt;&gt;"",_xlfn.XLOOKUP(Tabla1[[#This Row],[Municipio afectado 5]],Dimensiones!$D$2:$D$1123,Dimensiones!$E$2:$E$1123,"Revise municipio afectado"),"")</f>
        <v/>
      </c>
      <c r="AB59" s="5" t="str">
        <f>IF(Tabla1[[#This Row],[Municipio afectado 5]]&lt;&gt;"",_xlfn.XLOOKUP(Tabla1[[#This Row],[Municipio afectado 5]],Dimensiones!$D$2:$D$1123,Dimensiones!$F$2:$F$1123,"Revise municipio afectado"),"")</f>
        <v/>
      </c>
      <c r="AD59" s="5" t="str">
        <f>IF(Tabla1[[#This Row],[Municipio afectado 6]]&lt;&gt;"",_xlfn.XLOOKUP(Tabla1[[#This Row],[Municipio afectado 6]],Dimensiones!$D$2:$D$1123,Dimensiones!$E$2:$E$1123,"Revise municipio afectado"),"")</f>
        <v/>
      </c>
      <c r="AE59" s="5" t="str">
        <f>IF(Tabla1[[#This Row],[Municipio afectado 6]]&lt;&gt;"",_xlfn.XLOOKUP(Tabla1[[#This Row],[Municipio afectado 6]],Dimensiones!$D$2:$D$1123,Dimensiones!$F$2:$F$1123,"Revise municipio afectado"),"")</f>
        <v/>
      </c>
      <c r="AG59" s="5" t="str">
        <f>IF(Tabla1[[#This Row],[Municipio afectado 7]]&lt;&gt;"",_xlfn.XLOOKUP(Tabla1[[#This Row],[Municipio afectado 7]],Dimensiones!$D$2:$D$1123,Dimensiones!$E$2:$E$1123,"Revise municipio afectado"),"")</f>
        <v/>
      </c>
      <c r="AH59" s="5" t="str">
        <f>IF(Tabla1[[#This Row],[Municipio afectado 7]]&lt;&gt;"",_xlfn.XLOOKUP(Tabla1[[#This Row],[Municipio afectado 7]],Dimensiones!$D$2:$D$1123,Dimensiones!$F$2:$F$1123,"Revise municipio afectado"),"")</f>
        <v/>
      </c>
      <c r="AJ59" s="5" t="str">
        <f>IF(Tabla1[[#This Row],[Municipio afectado 8]]&lt;&gt;"",_xlfn.XLOOKUP(Tabla1[[#This Row],[Municipio afectado 8]],Dimensiones!$D$2:$D$1123,Dimensiones!$E$2:$E$1123,"Revise municipio afectado"),"")</f>
        <v/>
      </c>
      <c r="AK59" s="5" t="str">
        <f>IF(Tabla1[[#This Row],[Municipio afectado 8]]&lt;&gt;"",_xlfn.XLOOKUP(Tabla1[[#This Row],[Municipio afectado 8]],Dimensiones!$D$2:$D$1123,Dimensiones!$F$2:$F$1123,"Revise municipio afectado"),"")</f>
        <v/>
      </c>
      <c r="AM59" s="5" t="str">
        <f>IF(Tabla1[[#This Row],[Municipio afectado 9]]&lt;&gt;"",_xlfn.XLOOKUP(Tabla1[[#This Row],[Municipio afectado 9]],Dimensiones!$D$2:$D$1123,Dimensiones!$E$2:$E$1123,"Revise municipio afectado"),"")</f>
        <v/>
      </c>
      <c r="AN59" s="5" t="str">
        <f>IF(Tabla1[[#This Row],[Municipio afectado 9]]&lt;&gt;"",_xlfn.XLOOKUP(Tabla1[[#This Row],[Municipio afectado 9]],Dimensiones!$D$2:$D$1123,Dimensiones!$F$2:$F$1123,"Revise municipio afectado"),"")</f>
        <v/>
      </c>
      <c r="AP59" s="5">
        <v>1.1000000000000001</v>
      </c>
      <c r="AS59" s="5" t="str">
        <f ca="1">IF(Tabla1[[#This Row],[Fecha_inicio_Revision]]="","",IF(Tabla1[[#This Row],[Fecha_inicio_Revision]]+10-TODAY()&gt;=0,CONCATENATE("Quedan ",Tabla1[[#This Row],[Fecha_inicio_Revision]]+10-TODAY()," días para revisar el radicado"),"Radicado vencido"))</f>
        <v/>
      </c>
      <c r="AY59" s="5" t="str">
        <f>IF(Tabla1[[#This Row],[Fecha respuesta Subsanacion]]="S/I","N/A",IF(Tabla1[[#This Row],[Fecha solicitud de subsanacion]]="","",IF(Tabla1[[#This Row],[Fecha respuesta Subsanacion]]-Tabla1[[#This Row],[Fecha solicitud de subsanacion]]&lt;=30,"Si","No")))</f>
        <v/>
      </c>
      <c r="BB59" s="12"/>
      <c r="BE59" s="5" t="s">
        <v>295</v>
      </c>
      <c r="BF59" s="5">
        <v>2018</v>
      </c>
    </row>
    <row r="60" spans="1:58">
      <c r="A60" s="2"/>
      <c r="E60" s="5" t="str">
        <f>IF(Tabla1[[#This Row],[Fecha_Radicacion]]="S/I","S/I",IF(Tabla1[[#This Row],[Fecha_Radicacion]]&lt;&gt;"",YEAR(D60),""))</f>
        <v/>
      </c>
      <c r="F60" s="5" t="s">
        <v>188</v>
      </c>
      <c r="I60" s="5" t="s">
        <v>60</v>
      </c>
      <c r="J60" s="5" t="s">
        <v>296</v>
      </c>
      <c r="L60" s="5" t="s">
        <v>62</v>
      </c>
      <c r="M60" s="21"/>
      <c r="N60" s="5" t="s">
        <v>297</v>
      </c>
      <c r="O60" s="5" t="str">
        <f>(_xlfn.XLOOKUP(Tabla1[[#This Row],[Municipio afectado 1]],Dimensiones!$D$2:$D$1123,Dimensiones!$E$2:$E$1123,"Revise municipio afectado"))</f>
        <v>N/A</v>
      </c>
      <c r="P60" s="5" t="str">
        <f>_xlfn.XLOOKUP(Tabla1[[#This Row],[Municipio afectado 1]],Dimensiones!$D$2:$D$1123,Dimensiones!$F$2:$F$1123,"Revise municipio afectado")</f>
        <v>N/A</v>
      </c>
      <c r="Q60" s="5" t="s">
        <v>298</v>
      </c>
      <c r="R60" s="5" t="str">
        <f>IF(Tabla1[[#This Row],[Municipio afectado 2]]&lt;&gt;"",_xlfn.XLOOKUP(Tabla1[[#This Row],[Municipio afectado 2]],Dimensiones!$D$2:$D$1123,Dimensiones!$E$2:$E$1123,"Revise municipio afectado"),"")</f>
        <v>N/A</v>
      </c>
      <c r="S60" s="5" t="str">
        <f>IF(Tabla1[[#This Row],[Municipio afectado 2]]&lt;&gt;"",_xlfn.XLOOKUP(Tabla1[[#This Row],[Municipio afectado 2]],Dimensiones!$D$2:$D$1123,Dimensiones!$F$2:$F$1123,"Revise municipio afectado"),"")</f>
        <v>N/A</v>
      </c>
      <c r="U60" s="5" t="str">
        <f>IF(Tabla1[[#This Row],[Municipio afectado 3]]&lt;&gt;"",_xlfn.XLOOKUP(Tabla1[[#This Row],[Municipio afectado 3]],Dimensiones!$D$2:$D$1123,Dimensiones!$E$2:$E$1123,"Revise municipio afectado"),"")</f>
        <v/>
      </c>
      <c r="V60" s="5" t="str">
        <f>IF(Tabla1[[#This Row],[Municipio afectado 3]]&lt;&gt;"",_xlfn.XLOOKUP(Tabla1[[#This Row],[Municipio afectado 3]],Dimensiones!$D$2:$D$1123,Dimensiones!$F$2:$F$1123,"Revise municipio afectado"),"")</f>
        <v/>
      </c>
      <c r="X60" s="5" t="str">
        <f>IF(Tabla1[[#This Row],[Municipio afectado 4]]&lt;&gt;"",_xlfn.XLOOKUP(Tabla1[[#This Row],[Municipio afectado 4]],Dimensiones!$D$2:$D$1123,Dimensiones!$E$2:$E$1123,"Revise municipio afectado"),"")</f>
        <v/>
      </c>
      <c r="Y60" s="5" t="str">
        <f>IF(Tabla1[[#This Row],[Municipio afectado 4]]&lt;&gt;"",_xlfn.XLOOKUP(Tabla1[[#This Row],[Municipio afectado 4]],Dimensiones!$D$2:$D$1123,Dimensiones!$F$2:$F$1123,"Revise municipio afectado"),"")</f>
        <v/>
      </c>
      <c r="AA60" s="5" t="str">
        <f>IF(Tabla1[[#This Row],[Municipio afectado 5]]&lt;&gt;"",_xlfn.XLOOKUP(Tabla1[[#This Row],[Municipio afectado 5]],Dimensiones!$D$2:$D$1123,Dimensiones!$E$2:$E$1123,"Revise municipio afectado"),"")</f>
        <v/>
      </c>
      <c r="AB60" s="5" t="str">
        <f>IF(Tabla1[[#This Row],[Municipio afectado 5]]&lt;&gt;"",_xlfn.XLOOKUP(Tabla1[[#This Row],[Municipio afectado 5]],Dimensiones!$D$2:$D$1123,Dimensiones!$F$2:$F$1123,"Revise municipio afectado"),"")</f>
        <v/>
      </c>
      <c r="AD60" s="5" t="str">
        <f>IF(Tabla1[[#This Row],[Municipio afectado 6]]&lt;&gt;"",_xlfn.XLOOKUP(Tabla1[[#This Row],[Municipio afectado 6]],Dimensiones!$D$2:$D$1123,Dimensiones!$E$2:$E$1123,"Revise municipio afectado"),"")</f>
        <v/>
      </c>
      <c r="AE60" s="5" t="str">
        <f>IF(Tabla1[[#This Row],[Municipio afectado 6]]&lt;&gt;"",_xlfn.XLOOKUP(Tabla1[[#This Row],[Municipio afectado 6]],Dimensiones!$D$2:$D$1123,Dimensiones!$F$2:$F$1123,"Revise municipio afectado"),"")</f>
        <v/>
      </c>
      <c r="AG60" s="5" t="str">
        <f>IF(Tabla1[[#This Row],[Municipio afectado 7]]&lt;&gt;"",_xlfn.XLOOKUP(Tabla1[[#This Row],[Municipio afectado 7]],Dimensiones!$D$2:$D$1123,Dimensiones!$E$2:$E$1123,"Revise municipio afectado"),"")</f>
        <v/>
      </c>
      <c r="AH60" s="5" t="str">
        <f>IF(Tabla1[[#This Row],[Municipio afectado 7]]&lt;&gt;"",_xlfn.XLOOKUP(Tabla1[[#This Row],[Municipio afectado 7]],Dimensiones!$D$2:$D$1123,Dimensiones!$F$2:$F$1123,"Revise municipio afectado"),"")</f>
        <v/>
      </c>
      <c r="AJ60" s="5" t="str">
        <f>IF(Tabla1[[#This Row],[Municipio afectado 8]]&lt;&gt;"",_xlfn.XLOOKUP(Tabla1[[#This Row],[Municipio afectado 8]],Dimensiones!$D$2:$D$1123,Dimensiones!$E$2:$E$1123,"Revise municipio afectado"),"")</f>
        <v/>
      </c>
      <c r="AK60" s="5" t="str">
        <f>IF(Tabla1[[#This Row],[Municipio afectado 8]]&lt;&gt;"",_xlfn.XLOOKUP(Tabla1[[#This Row],[Municipio afectado 8]],Dimensiones!$D$2:$D$1123,Dimensiones!$F$2:$F$1123,"Revise municipio afectado"),"")</f>
        <v/>
      </c>
      <c r="AM60" s="5" t="str">
        <f>IF(Tabla1[[#This Row],[Municipio afectado 9]]&lt;&gt;"",_xlfn.XLOOKUP(Tabla1[[#This Row],[Municipio afectado 9]],Dimensiones!$D$2:$D$1123,Dimensiones!$E$2:$E$1123,"Revise municipio afectado"),"")</f>
        <v/>
      </c>
      <c r="AN60" s="5" t="str">
        <f>IF(Tabla1[[#This Row],[Municipio afectado 9]]&lt;&gt;"",_xlfn.XLOOKUP(Tabla1[[#This Row],[Municipio afectado 9]],Dimensiones!$D$2:$D$1123,Dimensiones!$F$2:$F$1123,"Revise municipio afectado"),"")</f>
        <v/>
      </c>
      <c r="AP60" s="5">
        <v>21.85</v>
      </c>
      <c r="AS60" s="5" t="str">
        <f ca="1">IF(Tabla1[[#This Row],[Fecha_inicio_Revision]]="","",IF(Tabla1[[#This Row],[Fecha_inicio_Revision]]+10-TODAY()&gt;=0,CONCATENATE("Quedan ",Tabla1[[#This Row],[Fecha_inicio_Revision]]+10-TODAY()," días para revisar el radicado"),"Radicado vencido"))</f>
        <v/>
      </c>
      <c r="AY60" s="5" t="str">
        <f>IF(Tabla1[[#This Row],[Fecha respuesta Subsanacion]]="S/I","N/A",IF(Tabla1[[#This Row],[Fecha solicitud de subsanacion]]="","",IF(Tabla1[[#This Row],[Fecha respuesta Subsanacion]]-Tabla1[[#This Row],[Fecha solicitud de subsanacion]]&lt;=30,"Si","No")))</f>
        <v/>
      </c>
      <c r="BB60" s="12"/>
      <c r="BE60" s="5" t="s">
        <v>299</v>
      </c>
      <c r="BF60" s="5">
        <v>2018</v>
      </c>
    </row>
    <row r="61" spans="1:58">
      <c r="A61" s="2"/>
      <c r="E61" s="5" t="str">
        <f>IF(Tabla1[[#This Row],[Fecha_Radicacion]]="S/I","S/I",IF(Tabla1[[#This Row],[Fecha_Radicacion]]&lt;&gt;"",YEAR(D61),""))</f>
        <v/>
      </c>
      <c r="F61" s="5" t="s">
        <v>83</v>
      </c>
      <c r="I61" s="5" t="s">
        <v>60</v>
      </c>
      <c r="J61" s="5" t="s">
        <v>300</v>
      </c>
      <c r="L61" s="5" t="s">
        <v>109</v>
      </c>
      <c r="M61" s="21"/>
      <c r="N61" s="5" t="s">
        <v>301</v>
      </c>
      <c r="O61" s="5" t="str">
        <f>(_xlfn.XLOOKUP(Tabla1[[#This Row],[Municipio afectado 1]],Dimensiones!$D$2:$D$1123,Dimensiones!$E$2:$E$1123,"Revise municipio afectado"))</f>
        <v>N/A</v>
      </c>
      <c r="P61" s="5" t="str">
        <f>_xlfn.XLOOKUP(Tabla1[[#This Row],[Municipio afectado 1]],Dimensiones!$D$2:$D$1123,Dimensiones!$F$2:$F$1123,"Revise municipio afectado")</f>
        <v>N/A</v>
      </c>
      <c r="Q61" s="5" t="s">
        <v>110</v>
      </c>
      <c r="R61" s="5" t="str">
        <f>IF(Tabla1[[#This Row],[Municipio afectado 2]]&lt;&gt;"",_xlfn.XLOOKUP(Tabla1[[#This Row],[Municipio afectado 2]],Dimensiones!$D$2:$D$1123,Dimensiones!$E$2:$E$1123,"Revise municipio afectado"),"")</f>
        <v>N/A</v>
      </c>
      <c r="S61" s="5" t="str">
        <f>IF(Tabla1[[#This Row],[Municipio afectado 2]]&lt;&gt;"",_xlfn.XLOOKUP(Tabla1[[#This Row],[Municipio afectado 2]],Dimensiones!$D$2:$D$1123,Dimensiones!$F$2:$F$1123,"Revise municipio afectado"),"")</f>
        <v>N/A</v>
      </c>
      <c r="T61" s="5" t="s">
        <v>302</v>
      </c>
      <c r="U61" s="5" t="str">
        <f>IF(Tabla1[[#This Row],[Municipio afectado 3]]&lt;&gt;"",_xlfn.XLOOKUP(Tabla1[[#This Row],[Municipio afectado 3]],Dimensiones!$D$2:$D$1123,Dimensiones!$E$2:$E$1123,"Revise municipio afectado"),"")</f>
        <v>N/A</v>
      </c>
      <c r="V61" s="5" t="str">
        <f>IF(Tabla1[[#This Row],[Municipio afectado 3]]&lt;&gt;"",_xlfn.XLOOKUP(Tabla1[[#This Row],[Municipio afectado 3]],Dimensiones!$D$2:$D$1123,Dimensiones!$F$2:$F$1123,"Revise municipio afectado"),"")</f>
        <v>N/A</v>
      </c>
      <c r="W61" s="5" t="s">
        <v>303</v>
      </c>
      <c r="X61" s="5" t="str">
        <f>IF(Tabla1[[#This Row],[Municipio afectado 4]]&lt;&gt;"",_xlfn.XLOOKUP(Tabla1[[#This Row],[Municipio afectado 4]],Dimensiones!$D$2:$D$1123,Dimensiones!$E$2:$E$1123,"Revise municipio afectado"),"")</f>
        <v>N/A</v>
      </c>
      <c r="Y61" s="5" t="str">
        <f>IF(Tabla1[[#This Row],[Municipio afectado 4]]&lt;&gt;"",_xlfn.XLOOKUP(Tabla1[[#This Row],[Municipio afectado 4]],Dimensiones!$D$2:$D$1123,Dimensiones!$F$2:$F$1123,"Revise municipio afectado"),"")</f>
        <v>N/A</v>
      </c>
      <c r="Z61" s="5" t="s">
        <v>304</v>
      </c>
      <c r="AA61" s="5" t="str">
        <f>IF(Tabla1[[#This Row],[Municipio afectado 5]]&lt;&gt;"",_xlfn.XLOOKUP(Tabla1[[#This Row],[Municipio afectado 5]],Dimensiones!$D$2:$D$1123,Dimensiones!$E$2:$E$1123,"Revise municipio afectado"),"")</f>
        <v>N/A</v>
      </c>
      <c r="AB61" s="5" t="str">
        <f>IF(Tabla1[[#This Row],[Municipio afectado 5]]&lt;&gt;"",_xlfn.XLOOKUP(Tabla1[[#This Row],[Municipio afectado 5]],Dimensiones!$D$2:$D$1123,Dimensiones!$F$2:$F$1123,"Revise municipio afectado"),"")</f>
        <v>N/A</v>
      </c>
      <c r="AD61" s="5" t="str">
        <f>IF(Tabla1[[#This Row],[Municipio afectado 6]]&lt;&gt;"",_xlfn.XLOOKUP(Tabla1[[#This Row],[Municipio afectado 6]],Dimensiones!$D$2:$D$1123,Dimensiones!$E$2:$E$1123,"Revise municipio afectado"),"")</f>
        <v/>
      </c>
      <c r="AE61" s="5" t="str">
        <f>IF(Tabla1[[#This Row],[Municipio afectado 6]]&lt;&gt;"",_xlfn.XLOOKUP(Tabla1[[#This Row],[Municipio afectado 6]],Dimensiones!$D$2:$D$1123,Dimensiones!$F$2:$F$1123,"Revise municipio afectado"),"")</f>
        <v/>
      </c>
      <c r="AG61" s="5" t="str">
        <f>IF(Tabla1[[#This Row],[Municipio afectado 7]]&lt;&gt;"",_xlfn.XLOOKUP(Tabla1[[#This Row],[Municipio afectado 7]],Dimensiones!$D$2:$D$1123,Dimensiones!$E$2:$E$1123,"Revise municipio afectado"),"")</f>
        <v/>
      </c>
      <c r="AH61" s="5" t="str">
        <f>IF(Tabla1[[#This Row],[Municipio afectado 7]]&lt;&gt;"",_xlfn.XLOOKUP(Tabla1[[#This Row],[Municipio afectado 7]],Dimensiones!$D$2:$D$1123,Dimensiones!$F$2:$F$1123,"Revise municipio afectado"),"")</f>
        <v/>
      </c>
      <c r="AJ61" s="5" t="str">
        <f>IF(Tabla1[[#This Row],[Municipio afectado 8]]&lt;&gt;"",_xlfn.XLOOKUP(Tabla1[[#This Row],[Municipio afectado 8]],Dimensiones!$D$2:$D$1123,Dimensiones!$E$2:$E$1123,"Revise municipio afectado"),"")</f>
        <v/>
      </c>
      <c r="AK61" s="5" t="str">
        <f>IF(Tabla1[[#This Row],[Municipio afectado 8]]&lt;&gt;"",_xlfn.XLOOKUP(Tabla1[[#This Row],[Municipio afectado 8]],Dimensiones!$D$2:$D$1123,Dimensiones!$F$2:$F$1123,"Revise municipio afectado"),"")</f>
        <v/>
      </c>
      <c r="AM61" s="5" t="str">
        <f>IF(Tabla1[[#This Row],[Municipio afectado 9]]&lt;&gt;"",_xlfn.XLOOKUP(Tabla1[[#This Row],[Municipio afectado 9]],Dimensiones!$D$2:$D$1123,Dimensiones!$E$2:$E$1123,"Revise municipio afectado"),"")</f>
        <v/>
      </c>
      <c r="AN61" s="5" t="str">
        <f>IF(Tabla1[[#This Row],[Municipio afectado 9]]&lt;&gt;"",_xlfn.XLOOKUP(Tabla1[[#This Row],[Municipio afectado 9]],Dimensiones!$D$2:$D$1123,Dimensiones!$F$2:$F$1123,"Revise municipio afectado"),"")</f>
        <v/>
      </c>
      <c r="AP61" s="5">
        <v>1196.79</v>
      </c>
      <c r="AS61" s="5" t="str">
        <f ca="1">IF(Tabla1[[#This Row],[Fecha_inicio_Revision]]="","",IF(Tabla1[[#This Row],[Fecha_inicio_Revision]]+10-TODAY()&gt;=0,CONCATENATE("Quedan ",Tabla1[[#This Row],[Fecha_inicio_Revision]]+10-TODAY()," días para revisar el radicado"),"Radicado vencido"))</f>
        <v/>
      </c>
      <c r="AY61" s="5" t="str">
        <f>IF(Tabla1[[#This Row],[Fecha respuesta Subsanacion]]="S/I","N/A",IF(Tabla1[[#This Row],[Fecha solicitud de subsanacion]]="","",IF(Tabla1[[#This Row],[Fecha respuesta Subsanacion]]-Tabla1[[#This Row],[Fecha solicitud de subsanacion]]&lt;=30,"Si","No")))</f>
        <v/>
      </c>
      <c r="BB61" s="12"/>
      <c r="BE61" s="5" t="s">
        <v>305</v>
      </c>
      <c r="BF61" s="5">
        <v>2010</v>
      </c>
    </row>
    <row r="62" spans="1:58">
      <c r="A62" s="2"/>
      <c r="E62" s="5" t="str">
        <f>IF(Tabla1[[#This Row],[Fecha_Radicacion]]="S/I","S/I",IF(Tabla1[[#This Row],[Fecha_Radicacion]]&lt;&gt;"",YEAR(D62),""))</f>
        <v/>
      </c>
      <c r="M62" s="21"/>
      <c r="O62" s="5" t="str">
        <f>(_xlfn.XLOOKUP(Tabla1[[#This Row],[Municipio afectado 1]],Dimensiones!$D$2:$D$1123,Dimensiones!$E$2:$E$1123,"Revise municipio afectado"))</f>
        <v>Revise municipio afectado</v>
      </c>
      <c r="P62" s="5" t="str">
        <f>_xlfn.XLOOKUP(Tabla1[[#This Row],[Municipio afectado 1]],Dimensiones!$D$2:$D$1123,Dimensiones!$F$2:$F$1123,"Revise municipio afectado")</f>
        <v>Revise municipio afectado</v>
      </c>
      <c r="R62" s="5" t="str">
        <f>IF(Tabla1[[#This Row],[Municipio afectado 2]]&lt;&gt;"",_xlfn.XLOOKUP(Tabla1[[#This Row],[Municipio afectado 2]],Dimensiones!$D$2:$D$1123,Dimensiones!$E$2:$E$1123,"Revise municipio afectado"),"")</f>
        <v/>
      </c>
      <c r="S62" s="5" t="str">
        <f>IF(Tabla1[[#This Row],[Municipio afectado 2]]&lt;&gt;"",_xlfn.XLOOKUP(Tabla1[[#This Row],[Municipio afectado 2]],Dimensiones!$D$2:$D$1123,Dimensiones!$F$2:$F$1123,"Revise municipio afectado"),"")</f>
        <v/>
      </c>
      <c r="U62" s="5" t="str">
        <f>IF(Tabla1[[#This Row],[Municipio afectado 3]]&lt;&gt;"",_xlfn.XLOOKUP(Tabla1[[#This Row],[Municipio afectado 3]],Dimensiones!$D$2:$D$1123,Dimensiones!$E$2:$E$1123,"Revise municipio afectado"),"")</f>
        <v/>
      </c>
      <c r="V62" s="5" t="str">
        <f>IF(Tabla1[[#This Row],[Municipio afectado 3]]&lt;&gt;"",_xlfn.XLOOKUP(Tabla1[[#This Row],[Municipio afectado 3]],Dimensiones!$D$2:$D$1123,Dimensiones!$F$2:$F$1123,"Revise municipio afectado"),"")</f>
        <v/>
      </c>
      <c r="X62" s="5" t="str">
        <f>IF(Tabla1[[#This Row],[Municipio afectado 4]]&lt;&gt;"",_xlfn.XLOOKUP(Tabla1[[#This Row],[Municipio afectado 4]],Dimensiones!$D$2:$D$1123,Dimensiones!$E$2:$E$1123,"Revise municipio afectado"),"")</f>
        <v/>
      </c>
      <c r="Y62" s="5" t="str">
        <f>IF(Tabla1[[#This Row],[Municipio afectado 4]]&lt;&gt;"",_xlfn.XLOOKUP(Tabla1[[#This Row],[Municipio afectado 4]],Dimensiones!$D$2:$D$1123,Dimensiones!$F$2:$F$1123,"Revise municipio afectado"),"")</f>
        <v/>
      </c>
      <c r="AA62" s="5" t="str">
        <f>IF(Tabla1[[#This Row],[Municipio afectado 5]]&lt;&gt;"",_xlfn.XLOOKUP(Tabla1[[#This Row],[Municipio afectado 5]],Dimensiones!$D$2:$D$1123,Dimensiones!$E$2:$E$1123,"Revise municipio afectado"),"")</f>
        <v/>
      </c>
      <c r="AB62" s="5" t="str">
        <f>IF(Tabla1[[#This Row],[Municipio afectado 5]]&lt;&gt;"",_xlfn.XLOOKUP(Tabla1[[#This Row],[Municipio afectado 5]],Dimensiones!$D$2:$D$1123,Dimensiones!$F$2:$F$1123,"Revise municipio afectado"),"")</f>
        <v/>
      </c>
      <c r="AD62" s="5" t="str">
        <f>IF(Tabla1[[#This Row],[Municipio afectado 6]]&lt;&gt;"",_xlfn.XLOOKUP(Tabla1[[#This Row],[Municipio afectado 6]],Dimensiones!$D$2:$D$1123,Dimensiones!$E$2:$E$1123,"Revise municipio afectado"),"")</f>
        <v/>
      </c>
      <c r="AE62" s="5" t="str">
        <f>IF(Tabla1[[#This Row],[Municipio afectado 6]]&lt;&gt;"",_xlfn.XLOOKUP(Tabla1[[#This Row],[Municipio afectado 6]],Dimensiones!$D$2:$D$1123,Dimensiones!$F$2:$F$1123,"Revise municipio afectado"),"")</f>
        <v/>
      </c>
      <c r="AG62" s="5" t="str">
        <f>IF(Tabla1[[#This Row],[Municipio afectado 7]]&lt;&gt;"",_xlfn.XLOOKUP(Tabla1[[#This Row],[Municipio afectado 7]],Dimensiones!$D$2:$D$1123,Dimensiones!$E$2:$E$1123,"Revise municipio afectado"),"")</f>
        <v/>
      </c>
      <c r="AH62" s="5" t="str">
        <f>IF(Tabla1[[#This Row],[Municipio afectado 7]]&lt;&gt;"",_xlfn.XLOOKUP(Tabla1[[#This Row],[Municipio afectado 7]],Dimensiones!$D$2:$D$1123,Dimensiones!$F$2:$F$1123,"Revise municipio afectado"),"")</f>
        <v/>
      </c>
      <c r="AJ62" s="5" t="str">
        <f>IF(Tabla1[[#This Row],[Municipio afectado 8]]&lt;&gt;"",_xlfn.XLOOKUP(Tabla1[[#This Row],[Municipio afectado 8]],Dimensiones!$D$2:$D$1123,Dimensiones!$E$2:$E$1123,"Revise municipio afectado"),"")</f>
        <v/>
      </c>
      <c r="AK62" s="5" t="str">
        <f>IF(Tabla1[[#This Row],[Municipio afectado 8]]&lt;&gt;"",_xlfn.XLOOKUP(Tabla1[[#This Row],[Municipio afectado 8]],Dimensiones!$D$2:$D$1123,Dimensiones!$F$2:$F$1123,"Revise municipio afectado"),"")</f>
        <v/>
      </c>
      <c r="AM62" s="5" t="str">
        <f>IF(Tabla1[[#This Row],[Municipio afectado 9]]&lt;&gt;"",_xlfn.XLOOKUP(Tabla1[[#This Row],[Municipio afectado 9]],Dimensiones!$D$2:$D$1123,Dimensiones!$E$2:$E$1123,"Revise municipio afectado"),"")</f>
        <v/>
      </c>
      <c r="AN62" s="5" t="str">
        <f>IF(Tabla1[[#This Row],[Municipio afectado 9]]&lt;&gt;"",_xlfn.XLOOKUP(Tabla1[[#This Row],[Municipio afectado 9]],Dimensiones!$D$2:$D$1123,Dimensiones!$F$2:$F$1123,"Revise municipio afectado"),"")</f>
        <v/>
      </c>
      <c r="AS62" s="5" t="str">
        <f ca="1">IF(Tabla1[[#This Row],[Fecha_inicio_Revision]]="","",IF(Tabla1[[#This Row],[Fecha_inicio_Revision]]+10-TODAY()&gt;=0,CONCATENATE("Quedan ",Tabla1[[#This Row],[Fecha_inicio_Revision]]+10-TODAY()," días para revisar el radicado"),"Radicado vencido"))</f>
        <v/>
      </c>
      <c r="AY62" s="5" t="str">
        <f>IF(Tabla1[[#This Row],[Fecha respuesta Subsanacion]]="S/I","N/A",IF(Tabla1[[#This Row],[Fecha solicitud de subsanacion]]="","",IF(Tabla1[[#This Row],[Fecha respuesta Subsanacion]]-Tabla1[[#This Row],[Fecha solicitud de subsanacion]]&lt;=30,"Si","No")))</f>
        <v/>
      </c>
      <c r="BB62" s="12"/>
    </row>
    <row r="63" spans="1:58">
      <c r="A63" s="2"/>
      <c r="E63" s="5" t="str">
        <f>IF(Tabla1[[#This Row],[Fecha_Radicacion]]="S/I","S/I",IF(Tabla1[[#This Row],[Fecha_Radicacion]]&lt;&gt;"",YEAR(D63),""))</f>
        <v/>
      </c>
      <c r="M63" s="21"/>
      <c r="O63" s="5" t="str">
        <f>(_xlfn.XLOOKUP(Tabla1[[#This Row],[Municipio afectado 1]],Dimensiones!$D$2:$D$1123,Dimensiones!$E$2:$E$1123,"Revise municipio afectado"))</f>
        <v>Revise municipio afectado</v>
      </c>
      <c r="P63" s="5" t="str">
        <f>_xlfn.XLOOKUP(Tabla1[[#This Row],[Municipio afectado 1]],Dimensiones!$D$2:$D$1123,Dimensiones!$F$2:$F$1123,"Revise municipio afectado")</f>
        <v>Revise municipio afectado</v>
      </c>
      <c r="R63" s="5" t="str">
        <f>IF(Tabla1[[#This Row],[Municipio afectado 2]]&lt;&gt;"",_xlfn.XLOOKUP(Tabla1[[#This Row],[Municipio afectado 2]],Dimensiones!$D$2:$D$1123,Dimensiones!$E$2:$E$1123,"Revise municipio afectado"),"")</f>
        <v/>
      </c>
      <c r="S63" s="5" t="str">
        <f>IF(Tabla1[[#This Row],[Municipio afectado 2]]&lt;&gt;"",_xlfn.XLOOKUP(Tabla1[[#This Row],[Municipio afectado 2]],Dimensiones!$D$2:$D$1123,Dimensiones!$F$2:$F$1123,"Revise municipio afectado"),"")</f>
        <v/>
      </c>
      <c r="U63" s="5" t="str">
        <f>IF(Tabla1[[#This Row],[Municipio afectado 3]]&lt;&gt;"",_xlfn.XLOOKUP(Tabla1[[#This Row],[Municipio afectado 3]],Dimensiones!$D$2:$D$1123,Dimensiones!$E$2:$E$1123,"Revise municipio afectado"),"")</f>
        <v/>
      </c>
      <c r="V63" s="5" t="str">
        <f>IF(Tabla1[[#This Row],[Municipio afectado 3]]&lt;&gt;"",_xlfn.XLOOKUP(Tabla1[[#This Row],[Municipio afectado 3]],Dimensiones!$D$2:$D$1123,Dimensiones!$F$2:$F$1123,"Revise municipio afectado"),"")</f>
        <v/>
      </c>
      <c r="X63" s="5" t="str">
        <f>IF(Tabla1[[#This Row],[Municipio afectado 4]]&lt;&gt;"",_xlfn.XLOOKUP(Tabla1[[#This Row],[Municipio afectado 4]],Dimensiones!$D$2:$D$1123,Dimensiones!$E$2:$E$1123,"Revise municipio afectado"),"")</f>
        <v/>
      </c>
      <c r="Y63" s="5" t="str">
        <f>IF(Tabla1[[#This Row],[Municipio afectado 4]]&lt;&gt;"",_xlfn.XLOOKUP(Tabla1[[#This Row],[Municipio afectado 4]],Dimensiones!$D$2:$D$1123,Dimensiones!$F$2:$F$1123,"Revise municipio afectado"),"")</f>
        <v/>
      </c>
      <c r="AA63" s="5" t="str">
        <f>IF(Tabla1[[#This Row],[Municipio afectado 5]]&lt;&gt;"",_xlfn.XLOOKUP(Tabla1[[#This Row],[Municipio afectado 5]],Dimensiones!$D$2:$D$1123,Dimensiones!$E$2:$E$1123,"Revise municipio afectado"),"")</f>
        <v/>
      </c>
      <c r="AB63" s="5" t="str">
        <f>IF(Tabla1[[#This Row],[Municipio afectado 5]]&lt;&gt;"",_xlfn.XLOOKUP(Tabla1[[#This Row],[Municipio afectado 5]],Dimensiones!$D$2:$D$1123,Dimensiones!$F$2:$F$1123,"Revise municipio afectado"),"")</f>
        <v/>
      </c>
      <c r="AD63" s="5" t="str">
        <f>IF(Tabla1[[#This Row],[Municipio afectado 6]]&lt;&gt;"",_xlfn.XLOOKUP(Tabla1[[#This Row],[Municipio afectado 6]],Dimensiones!$D$2:$D$1123,Dimensiones!$E$2:$E$1123,"Revise municipio afectado"),"")</f>
        <v/>
      </c>
      <c r="AE63" s="5" t="str">
        <f>IF(Tabla1[[#This Row],[Municipio afectado 6]]&lt;&gt;"",_xlfn.XLOOKUP(Tabla1[[#This Row],[Municipio afectado 6]],Dimensiones!$D$2:$D$1123,Dimensiones!$F$2:$F$1123,"Revise municipio afectado"),"")</f>
        <v/>
      </c>
      <c r="AG63" s="5" t="str">
        <f>IF(Tabla1[[#This Row],[Municipio afectado 7]]&lt;&gt;"",_xlfn.XLOOKUP(Tabla1[[#This Row],[Municipio afectado 7]],Dimensiones!$D$2:$D$1123,Dimensiones!$E$2:$E$1123,"Revise municipio afectado"),"")</f>
        <v/>
      </c>
      <c r="AH63" s="5" t="str">
        <f>IF(Tabla1[[#This Row],[Municipio afectado 7]]&lt;&gt;"",_xlfn.XLOOKUP(Tabla1[[#This Row],[Municipio afectado 7]],Dimensiones!$D$2:$D$1123,Dimensiones!$F$2:$F$1123,"Revise municipio afectado"),"")</f>
        <v/>
      </c>
      <c r="AJ63" s="5" t="str">
        <f>IF(Tabla1[[#This Row],[Municipio afectado 8]]&lt;&gt;"",_xlfn.XLOOKUP(Tabla1[[#This Row],[Municipio afectado 8]],Dimensiones!$D$2:$D$1123,Dimensiones!$E$2:$E$1123,"Revise municipio afectado"),"")</f>
        <v/>
      </c>
      <c r="AK63" s="5" t="str">
        <f>IF(Tabla1[[#This Row],[Municipio afectado 8]]&lt;&gt;"",_xlfn.XLOOKUP(Tabla1[[#This Row],[Municipio afectado 8]],Dimensiones!$D$2:$D$1123,Dimensiones!$F$2:$F$1123,"Revise municipio afectado"),"")</f>
        <v/>
      </c>
      <c r="AM63" s="5" t="str">
        <f>IF(Tabla1[[#This Row],[Municipio afectado 9]]&lt;&gt;"",_xlfn.XLOOKUP(Tabla1[[#This Row],[Municipio afectado 9]],Dimensiones!$D$2:$D$1123,Dimensiones!$E$2:$E$1123,"Revise municipio afectado"),"")</f>
        <v/>
      </c>
      <c r="AN63" s="5" t="str">
        <f>IF(Tabla1[[#This Row],[Municipio afectado 9]]&lt;&gt;"",_xlfn.XLOOKUP(Tabla1[[#This Row],[Municipio afectado 9]],Dimensiones!$D$2:$D$1123,Dimensiones!$F$2:$F$1123,"Revise municipio afectado"),"")</f>
        <v/>
      </c>
      <c r="AS63" s="5" t="str">
        <f ca="1">IF(Tabla1[[#This Row],[Fecha_inicio_Revision]]="","",IF(Tabla1[[#This Row],[Fecha_inicio_Revision]]+10-TODAY()&gt;=0,CONCATENATE("Quedan ",Tabla1[[#This Row],[Fecha_inicio_Revision]]+10-TODAY()," días para revisar el radicado"),"Radicado vencido"))</f>
        <v/>
      </c>
      <c r="AY63" s="5" t="str">
        <f>IF(Tabla1[[#This Row],[Fecha respuesta Subsanacion]]="S/I","N/A",IF(Tabla1[[#This Row],[Fecha solicitud de subsanacion]]="","",IF(Tabla1[[#This Row],[Fecha respuesta Subsanacion]]-Tabla1[[#This Row],[Fecha solicitud de subsanacion]]&lt;=30,"Si","No")))</f>
        <v/>
      </c>
      <c r="BB63" s="12"/>
    </row>
    <row r="64" spans="1:58">
      <c r="A64" s="2"/>
      <c r="E64" s="5" t="str">
        <f>IF(Tabla1[[#This Row],[Fecha_Radicacion]]="S/I","S/I",IF(Tabla1[[#This Row],[Fecha_Radicacion]]&lt;&gt;"",YEAR(D64),""))</f>
        <v/>
      </c>
      <c r="M64" s="21"/>
      <c r="O64" s="5" t="str">
        <f>(_xlfn.XLOOKUP(Tabla1[[#This Row],[Municipio afectado 1]],Dimensiones!$D$2:$D$1123,Dimensiones!$E$2:$E$1123,"Revise municipio afectado"))</f>
        <v>Revise municipio afectado</v>
      </c>
      <c r="P64" s="5" t="str">
        <f>_xlfn.XLOOKUP(Tabla1[[#This Row],[Municipio afectado 1]],Dimensiones!$D$2:$D$1123,Dimensiones!$F$2:$F$1123,"Revise municipio afectado")</f>
        <v>Revise municipio afectado</v>
      </c>
      <c r="R64" s="5" t="str">
        <f>IF(Tabla1[[#This Row],[Municipio afectado 2]]&lt;&gt;"",_xlfn.XLOOKUP(Tabla1[[#This Row],[Municipio afectado 2]],Dimensiones!$D$2:$D$1123,Dimensiones!$E$2:$E$1123,"Revise municipio afectado"),"")</f>
        <v/>
      </c>
      <c r="S64" s="5" t="str">
        <f>IF(Tabla1[[#This Row],[Municipio afectado 2]]&lt;&gt;"",_xlfn.XLOOKUP(Tabla1[[#This Row],[Municipio afectado 2]],Dimensiones!$D$2:$D$1123,Dimensiones!$F$2:$F$1123,"Revise municipio afectado"),"")</f>
        <v/>
      </c>
      <c r="U64" s="5" t="str">
        <f>IF(Tabla1[[#This Row],[Municipio afectado 3]]&lt;&gt;"",_xlfn.XLOOKUP(Tabla1[[#This Row],[Municipio afectado 3]],Dimensiones!$D$2:$D$1123,Dimensiones!$E$2:$E$1123,"Revise municipio afectado"),"")</f>
        <v/>
      </c>
      <c r="V64" s="5" t="str">
        <f>IF(Tabla1[[#This Row],[Municipio afectado 3]]&lt;&gt;"",_xlfn.XLOOKUP(Tabla1[[#This Row],[Municipio afectado 3]],Dimensiones!$D$2:$D$1123,Dimensiones!$F$2:$F$1123,"Revise municipio afectado"),"")</f>
        <v/>
      </c>
      <c r="X64" s="5" t="str">
        <f>IF(Tabla1[[#This Row],[Municipio afectado 4]]&lt;&gt;"",_xlfn.XLOOKUP(Tabla1[[#This Row],[Municipio afectado 4]],Dimensiones!$D$2:$D$1123,Dimensiones!$E$2:$E$1123,"Revise municipio afectado"),"")</f>
        <v/>
      </c>
      <c r="Y64" s="5" t="str">
        <f>IF(Tabla1[[#This Row],[Municipio afectado 4]]&lt;&gt;"",_xlfn.XLOOKUP(Tabla1[[#This Row],[Municipio afectado 4]],Dimensiones!$D$2:$D$1123,Dimensiones!$F$2:$F$1123,"Revise municipio afectado"),"")</f>
        <v/>
      </c>
      <c r="AA64" s="5" t="str">
        <f>IF(Tabla1[[#This Row],[Municipio afectado 5]]&lt;&gt;"",_xlfn.XLOOKUP(Tabla1[[#This Row],[Municipio afectado 5]],Dimensiones!$D$2:$D$1123,Dimensiones!$E$2:$E$1123,"Revise municipio afectado"),"")</f>
        <v/>
      </c>
      <c r="AB64" s="5" t="str">
        <f>IF(Tabla1[[#This Row],[Municipio afectado 5]]&lt;&gt;"",_xlfn.XLOOKUP(Tabla1[[#This Row],[Municipio afectado 5]],Dimensiones!$D$2:$D$1123,Dimensiones!$F$2:$F$1123,"Revise municipio afectado"),"")</f>
        <v/>
      </c>
      <c r="AD64" s="5" t="str">
        <f>IF(Tabla1[[#This Row],[Municipio afectado 6]]&lt;&gt;"",_xlfn.XLOOKUP(Tabla1[[#This Row],[Municipio afectado 6]],Dimensiones!$D$2:$D$1123,Dimensiones!$E$2:$E$1123,"Revise municipio afectado"),"")</f>
        <v/>
      </c>
      <c r="AE64" s="5" t="str">
        <f>IF(Tabla1[[#This Row],[Municipio afectado 6]]&lt;&gt;"",_xlfn.XLOOKUP(Tabla1[[#This Row],[Municipio afectado 6]],Dimensiones!$D$2:$D$1123,Dimensiones!$F$2:$F$1123,"Revise municipio afectado"),"")</f>
        <v/>
      </c>
      <c r="AG64" s="5" t="str">
        <f>IF(Tabla1[[#This Row],[Municipio afectado 7]]&lt;&gt;"",_xlfn.XLOOKUP(Tabla1[[#This Row],[Municipio afectado 7]],Dimensiones!$D$2:$D$1123,Dimensiones!$E$2:$E$1123,"Revise municipio afectado"),"")</f>
        <v/>
      </c>
      <c r="AH64" s="5" t="str">
        <f>IF(Tabla1[[#This Row],[Municipio afectado 7]]&lt;&gt;"",_xlfn.XLOOKUP(Tabla1[[#This Row],[Municipio afectado 7]],Dimensiones!$D$2:$D$1123,Dimensiones!$F$2:$F$1123,"Revise municipio afectado"),"")</f>
        <v/>
      </c>
      <c r="AJ64" s="5" t="str">
        <f>IF(Tabla1[[#This Row],[Municipio afectado 8]]&lt;&gt;"",_xlfn.XLOOKUP(Tabla1[[#This Row],[Municipio afectado 8]],Dimensiones!$D$2:$D$1123,Dimensiones!$E$2:$E$1123,"Revise municipio afectado"),"")</f>
        <v/>
      </c>
      <c r="AK64" s="5" t="str">
        <f>IF(Tabla1[[#This Row],[Municipio afectado 8]]&lt;&gt;"",_xlfn.XLOOKUP(Tabla1[[#This Row],[Municipio afectado 8]],Dimensiones!$D$2:$D$1123,Dimensiones!$F$2:$F$1123,"Revise municipio afectado"),"")</f>
        <v/>
      </c>
      <c r="AM64" s="5" t="str">
        <f>IF(Tabla1[[#This Row],[Municipio afectado 9]]&lt;&gt;"",_xlfn.XLOOKUP(Tabla1[[#This Row],[Municipio afectado 9]],Dimensiones!$D$2:$D$1123,Dimensiones!$E$2:$E$1123,"Revise municipio afectado"),"")</f>
        <v/>
      </c>
      <c r="AN64" s="5" t="str">
        <f>IF(Tabla1[[#This Row],[Municipio afectado 9]]&lt;&gt;"",_xlfn.XLOOKUP(Tabla1[[#This Row],[Municipio afectado 9]],Dimensiones!$D$2:$D$1123,Dimensiones!$F$2:$F$1123,"Revise municipio afectado"),"")</f>
        <v/>
      </c>
      <c r="AS64" s="5" t="str">
        <f ca="1">IF(Tabla1[[#This Row],[Fecha_inicio_Revision]]="","",IF(Tabla1[[#This Row],[Fecha_inicio_Revision]]+10-TODAY()&gt;=0,CONCATENATE("Quedan ",Tabla1[[#This Row],[Fecha_inicio_Revision]]+10-TODAY()," días para revisar el radicado"),"Radicado vencido"))</f>
        <v/>
      </c>
      <c r="AY64" s="5" t="str">
        <f>IF(Tabla1[[#This Row],[Fecha respuesta Subsanacion]]="S/I","N/A",IF(Tabla1[[#This Row],[Fecha solicitud de subsanacion]]="","",IF(Tabla1[[#This Row],[Fecha respuesta Subsanacion]]-Tabla1[[#This Row],[Fecha solicitud de subsanacion]]&lt;=30,"Si","No")))</f>
        <v/>
      </c>
      <c r="BB64" s="12"/>
    </row>
    <row r="65" spans="1:54">
      <c r="A65" s="2"/>
      <c r="E65" s="5" t="str">
        <f>IF(Tabla1[[#This Row],[Fecha_Radicacion]]="S/I","S/I",IF(Tabla1[[#This Row],[Fecha_Radicacion]]&lt;&gt;"",YEAR(D65),""))</f>
        <v/>
      </c>
      <c r="M65" s="21"/>
      <c r="O65" s="5" t="str">
        <f>(_xlfn.XLOOKUP(Tabla1[[#This Row],[Municipio afectado 1]],Dimensiones!$D$2:$D$1123,Dimensiones!$E$2:$E$1123,"Revise municipio afectado"))</f>
        <v>Revise municipio afectado</v>
      </c>
      <c r="P65" s="5" t="str">
        <f>_xlfn.XLOOKUP(Tabla1[[#This Row],[Municipio afectado 1]],Dimensiones!$D$2:$D$1123,Dimensiones!$F$2:$F$1123,"Revise municipio afectado")</f>
        <v>Revise municipio afectado</v>
      </c>
      <c r="R65" s="5" t="str">
        <f>IF(Tabla1[[#This Row],[Municipio afectado 2]]&lt;&gt;"",_xlfn.XLOOKUP(Tabla1[[#This Row],[Municipio afectado 2]],Dimensiones!$D$2:$D$1123,Dimensiones!$E$2:$E$1123,"Revise municipio afectado"),"")</f>
        <v/>
      </c>
      <c r="S65" s="5" t="str">
        <f>IF(Tabla1[[#This Row],[Municipio afectado 2]]&lt;&gt;"",_xlfn.XLOOKUP(Tabla1[[#This Row],[Municipio afectado 2]],Dimensiones!$D$2:$D$1123,Dimensiones!$F$2:$F$1123,"Revise municipio afectado"),"")</f>
        <v/>
      </c>
      <c r="U65" s="5" t="str">
        <f>IF(Tabla1[[#This Row],[Municipio afectado 3]]&lt;&gt;"",_xlfn.XLOOKUP(Tabla1[[#This Row],[Municipio afectado 3]],Dimensiones!$D$2:$D$1123,Dimensiones!$E$2:$E$1123,"Revise municipio afectado"),"")</f>
        <v/>
      </c>
      <c r="V65" s="5" t="str">
        <f>IF(Tabla1[[#This Row],[Municipio afectado 3]]&lt;&gt;"",_xlfn.XLOOKUP(Tabla1[[#This Row],[Municipio afectado 3]],Dimensiones!$D$2:$D$1123,Dimensiones!$F$2:$F$1123,"Revise municipio afectado"),"")</f>
        <v/>
      </c>
      <c r="X65" s="5" t="str">
        <f>IF(Tabla1[[#This Row],[Municipio afectado 4]]&lt;&gt;"",_xlfn.XLOOKUP(Tabla1[[#This Row],[Municipio afectado 4]],Dimensiones!$D$2:$D$1123,Dimensiones!$E$2:$E$1123,"Revise municipio afectado"),"")</f>
        <v/>
      </c>
      <c r="Y65" s="5" t="str">
        <f>IF(Tabla1[[#This Row],[Municipio afectado 4]]&lt;&gt;"",_xlfn.XLOOKUP(Tabla1[[#This Row],[Municipio afectado 4]],Dimensiones!$D$2:$D$1123,Dimensiones!$F$2:$F$1123,"Revise municipio afectado"),"")</f>
        <v/>
      </c>
      <c r="AA65" s="5" t="str">
        <f>IF(Tabla1[[#This Row],[Municipio afectado 5]]&lt;&gt;"",_xlfn.XLOOKUP(Tabla1[[#This Row],[Municipio afectado 5]],Dimensiones!$D$2:$D$1123,Dimensiones!$E$2:$E$1123,"Revise municipio afectado"),"")</f>
        <v/>
      </c>
      <c r="AB65" s="5" t="str">
        <f>IF(Tabla1[[#This Row],[Municipio afectado 5]]&lt;&gt;"",_xlfn.XLOOKUP(Tabla1[[#This Row],[Municipio afectado 5]],Dimensiones!$D$2:$D$1123,Dimensiones!$F$2:$F$1123,"Revise municipio afectado"),"")</f>
        <v/>
      </c>
      <c r="AD65" s="5" t="str">
        <f>IF(Tabla1[[#This Row],[Municipio afectado 6]]&lt;&gt;"",_xlfn.XLOOKUP(Tabla1[[#This Row],[Municipio afectado 6]],Dimensiones!$D$2:$D$1123,Dimensiones!$E$2:$E$1123,"Revise municipio afectado"),"")</f>
        <v/>
      </c>
      <c r="AE65" s="5" t="str">
        <f>IF(Tabla1[[#This Row],[Municipio afectado 6]]&lt;&gt;"",_xlfn.XLOOKUP(Tabla1[[#This Row],[Municipio afectado 6]],Dimensiones!$D$2:$D$1123,Dimensiones!$F$2:$F$1123,"Revise municipio afectado"),"")</f>
        <v/>
      </c>
      <c r="AG65" s="5" t="str">
        <f>IF(Tabla1[[#This Row],[Municipio afectado 7]]&lt;&gt;"",_xlfn.XLOOKUP(Tabla1[[#This Row],[Municipio afectado 7]],Dimensiones!$D$2:$D$1123,Dimensiones!$E$2:$E$1123,"Revise municipio afectado"),"")</f>
        <v/>
      </c>
      <c r="AH65" s="5" t="str">
        <f>IF(Tabla1[[#This Row],[Municipio afectado 7]]&lt;&gt;"",_xlfn.XLOOKUP(Tabla1[[#This Row],[Municipio afectado 7]],Dimensiones!$D$2:$D$1123,Dimensiones!$F$2:$F$1123,"Revise municipio afectado"),"")</f>
        <v/>
      </c>
      <c r="AJ65" s="5" t="str">
        <f>IF(Tabla1[[#This Row],[Municipio afectado 8]]&lt;&gt;"",_xlfn.XLOOKUP(Tabla1[[#This Row],[Municipio afectado 8]],Dimensiones!$D$2:$D$1123,Dimensiones!$E$2:$E$1123,"Revise municipio afectado"),"")</f>
        <v/>
      </c>
      <c r="AK65" s="5" t="str">
        <f>IF(Tabla1[[#This Row],[Municipio afectado 8]]&lt;&gt;"",_xlfn.XLOOKUP(Tabla1[[#This Row],[Municipio afectado 8]],Dimensiones!$D$2:$D$1123,Dimensiones!$F$2:$F$1123,"Revise municipio afectado"),"")</f>
        <v/>
      </c>
      <c r="AM65" s="5" t="str">
        <f>IF(Tabla1[[#This Row],[Municipio afectado 9]]&lt;&gt;"",_xlfn.XLOOKUP(Tabla1[[#This Row],[Municipio afectado 9]],Dimensiones!$D$2:$D$1123,Dimensiones!$E$2:$E$1123,"Revise municipio afectado"),"")</f>
        <v/>
      </c>
      <c r="AN65" s="5" t="str">
        <f>IF(Tabla1[[#This Row],[Municipio afectado 9]]&lt;&gt;"",_xlfn.XLOOKUP(Tabla1[[#This Row],[Municipio afectado 9]],Dimensiones!$D$2:$D$1123,Dimensiones!$F$2:$F$1123,"Revise municipio afectado"),"")</f>
        <v/>
      </c>
      <c r="AS65" s="5" t="str">
        <f ca="1">IF(Tabla1[[#This Row],[Fecha_inicio_Revision]]="","",IF(Tabla1[[#This Row],[Fecha_inicio_Revision]]+10-TODAY()&gt;=0,CONCATENATE("Quedan ",Tabla1[[#This Row],[Fecha_inicio_Revision]]+10-TODAY()," días para revisar el radicado"),"Radicado vencido"))</f>
        <v/>
      </c>
      <c r="AY65" s="5" t="str">
        <f>IF(Tabla1[[#This Row],[Fecha respuesta Subsanacion]]="S/I","N/A",IF(Tabla1[[#This Row],[Fecha solicitud de subsanacion]]="","",IF(Tabla1[[#This Row],[Fecha respuesta Subsanacion]]-Tabla1[[#This Row],[Fecha solicitud de subsanacion]]&lt;=30,"Si","No")))</f>
        <v/>
      </c>
      <c r="BB65" s="12"/>
    </row>
    <row r="66" spans="1:54">
      <c r="A66" s="2">
        <f>+A58+1</f>
        <v>58</v>
      </c>
      <c r="D66" s="13">
        <v>44581</v>
      </c>
      <c r="E66" s="5">
        <f>IF(Tabla1[[#This Row],[Fecha_Radicacion]]="S/I","S/I",IF(Tabla1[[#This Row],[Fecha_Radicacion]]&lt;&gt;"",YEAR(D66),""))</f>
        <v>2022</v>
      </c>
      <c r="I66" s="5" t="s">
        <v>60</v>
      </c>
      <c r="J66" s="5" t="s">
        <v>306</v>
      </c>
      <c r="L66" s="5" t="s">
        <v>307</v>
      </c>
      <c r="N66" s="5" t="s">
        <v>308</v>
      </c>
      <c r="O66" s="5" t="str">
        <f>(_xlfn.XLOOKUP(Tabla1[[#This Row],[Municipio afectado 1]],Dimensiones!$D$2:$D$1123,Dimensiones!$E$2:$E$1123,"Revise municipio afectado"))</f>
        <v>N/A</v>
      </c>
      <c r="P66" s="5" t="str">
        <f>_xlfn.XLOOKUP(Tabla1[[#This Row],[Municipio afectado 1]],Dimensiones!$D$2:$D$1123,Dimensiones!$F$2:$F$1123,"Revise municipio afectado")</f>
        <v>N/A</v>
      </c>
      <c r="R66" s="5" t="str">
        <f>IF(Tabla1[[#This Row],[Municipio afectado 2]]&lt;&gt;"",_xlfn.XLOOKUP(Tabla1[[#This Row],[Municipio afectado 2]],Dimensiones!$D$2:$D$1123,Dimensiones!$E$2:$E$1123,"Revise municipio afectado"),"")</f>
        <v/>
      </c>
      <c r="S66" s="5" t="str">
        <f>IF(Tabla1[[#This Row],[Municipio afectado 2]]&lt;&gt;"",_xlfn.XLOOKUP(Tabla1[[#This Row],[Municipio afectado 2]],Dimensiones!$D$2:$D$1123,Dimensiones!$F$2:$F$1123,"Revise municipio afectado"),"")</f>
        <v/>
      </c>
      <c r="U66" s="5" t="str">
        <f>IF(Tabla1[[#This Row],[Municipio afectado 3]]&lt;&gt;"",_xlfn.XLOOKUP(Tabla1[[#This Row],[Municipio afectado 3]],Dimensiones!$D$2:$D$1123,Dimensiones!$E$2:$E$1123,"Revise municipio afectado"),"")</f>
        <v/>
      </c>
      <c r="V66" s="5" t="str">
        <f>IF(Tabla1[[#This Row],[Municipio afectado 3]]&lt;&gt;"",_xlfn.XLOOKUP(Tabla1[[#This Row],[Municipio afectado 3]],Dimensiones!$D$2:$D$1123,Dimensiones!$F$2:$F$1123,"Revise municipio afectado"),"")</f>
        <v/>
      </c>
      <c r="X66" s="5" t="str">
        <f>IF(Tabla1[[#This Row],[Municipio afectado 4]]&lt;&gt;"",_xlfn.XLOOKUP(Tabla1[[#This Row],[Municipio afectado 4]],Dimensiones!$D$2:$D$1123,Dimensiones!$E$2:$E$1123,"Revise municipio afectado"),"")</f>
        <v/>
      </c>
      <c r="Y66" s="5" t="str">
        <f>IF(Tabla1[[#This Row],[Municipio afectado 4]]&lt;&gt;"",_xlfn.XLOOKUP(Tabla1[[#This Row],[Municipio afectado 4]],Dimensiones!$D$2:$D$1123,Dimensiones!$F$2:$F$1123,"Revise municipio afectado"),"")</f>
        <v/>
      </c>
      <c r="AA66" s="5" t="str">
        <f>IF(Tabla1[[#This Row],[Municipio afectado 5]]&lt;&gt;"",_xlfn.XLOOKUP(Tabla1[[#This Row],[Municipio afectado 5]],Dimensiones!$D$2:$D$1123,Dimensiones!$E$2:$E$1123,"Revise municipio afectado"),"")</f>
        <v/>
      </c>
      <c r="AB66" s="5" t="str">
        <f>IF(Tabla1[[#This Row],[Municipio afectado 5]]&lt;&gt;"",_xlfn.XLOOKUP(Tabla1[[#This Row],[Municipio afectado 5]],Dimensiones!$D$2:$D$1123,Dimensiones!$F$2:$F$1123,"Revise municipio afectado"),"")</f>
        <v/>
      </c>
      <c r="AD66" s="5" t="str">
        <f>IF(Tabla1[[#This Row],[Municipio afectado 6]]&lt;&gt;"",_xlfn.XLOOKUP(Tabla1[[#This Row],[Municipio afectado 6]],Dimensiones!$D$2:$D$1123,Dimensiones!$E$2:$E$1123,"Revise municipio afectado"),"")</f>
        <v/>
      </c>
      <c r="AE66" s="5" t="str">
        <f>IF(Tabla1[[#This Row],[Municipio afectado 6]]&lt;&gt;"",_xlfn.XLOOKUP(Tabla1[[#This Row],[Municipio afectado 6]],Dimensiones!$D$2:$D$1123,Dimensiones!$F$2:$F$1123,"Revise municipio afectado"),"")</f>
        <v/>
      </c>
      <c r="AG66" s="5" t="str">
        <f>IF(Tabla1[[#This Row],[Municipio afectado 7]]&lt;&gt;"",_xlfn.XLOOKUP(Tabla1[[#This Row],[Municipio afectado 7]],Dimensiones!$D$2:$D$1123,Dimensiones!$E$2:$E$1123,"Revise municipio afectado"),"")</f>
        <v/>
      </c>
      <c r="AH66" s="5" t="str">
        <f>IF(Tabla1[[#This Row],[Municipio afectado 7]]&lt;&gt;"",_xlfn.XLOOKUP(Tabla1[[#This Row],[Municipio afectado 7]],Dimensiones!$D$2:$D$1123,Dimensiones!$F$2:$F$1123,"Revise municipio afectado"),"")</f>
        <v/>
      </c>
      <c r="AJ66" s="5" t="str">
        <f>IF(Tabla1[[#This Row],[Municipio afectado 8]]&lt;&gt;"",_xlfn.XLOOKUP(Tabla1[[#This Row],[Municipio afectado 8]],Dimensiones!$D$2:$D$1123,Dimensiones!$E$2:$E$1123,"Revise municipio afectado"),"")</f>
        <v/>
      </c>
      <c r="AK66" s="5" t="str">
        <f>IF(Tabla1[[#This Row],[Municipio afectado 8]]&lt;&gt;"",_xlfn.XLOOKUP(Tabla1[[#This Row],[Municipio afectado 8]],Dimensiones!$D$2:$D$1123,Dimensiones!$F$2:$F$1123,"Revise municipio afectado"),"")</f>
        <v/>
      </c>
      <c r="AM66" s="5" t="str">
        <f>IF(Tabla1[[#This Row],[Municipio afectado 9]]&lt;&gt;"",_xlfn.XLOOKUP(Tabla1[[#This Row],[Municipio afectado 9]],Dimensiones!$D$2:$D$1123,Dimensiones!$E$2:$E$1123,"Revise municipio afectado"),"")</f>
        <v/>
      </c>
      <c r="AN66" s="5" t="str">
        <f>IF(Tabla1[[#This Row],[Municipio afectado 9]]&lt;&gt;"",_xlfn.XLOOKUP(Tabla1[[#This Row],[Municipio afectado 9]],Dimensiones!$D$2:$D$1123,Dimensiones!$F$2:$F$1123,"Revise municipio afectado"),"")</f>
        <v/>
      </c>
      <c r="AR66" s="13">
        <v>46069</v>
      </c>
      <c r="AS66" s="6" t="str">
        <f ca="1">IF(Tabla1[[#This Row],[Fecha_inicio_Revision]]="","",IF(Tabla1[[#This Row],[Fecha_inicio_Revision]]+10-TODAY()&gt;=0,CONCATENATE("Quedan ",Tabla1[[#This Row],[Fecha_inicio_Revision]]+10-TODAY()," días para revisar el radicado"),"Radicado vencido"))</f>
        <v>Radicado vencido</v>
      </c>
      <c r="AV66" s="13">
        <v>46069</v>
      </c>
      <c r="AW66" s="13">
        <v>46117</v>
      </c>
      <c r="AY66" s="5" t="str">
        <f>IF(Tabla1[[#This Row],[Fecha respuesta Subsanacion]]="S/I","N/A",IF(Tabla1[[#This Row],[Fecha solicitud de subsanacion]]="","",IF(Tabla1[[#This Row],[Fecha respuesta Subsanacion]]-Tabla1[[#This Row],[Fecha solicitud de subsanacion]]&lt;=30,"Si","No")))</f>
        <v>No</v>
      </c>
    </row>
    <row r="67" spans="1:54">
      <c r="A67" s="2">
        <f t="shared" si="0"/>
        <v>59</v>
      </c>
      <c r="D67" s="13">
        <v>44581</v>
      </c>
      <c r="E67" s="5">
        <f>IF(Tabla1[[#This Row],[Fecha_Radicacion]]="S/I","S/I",IF(Tabla1[[#This Row],[Fecha_Radicacion]]&lt;&gt;"",YEAR(D67),""))</f>
        <v>2022</v>
      </c>
      <c r="I67" s="5" t="s">
        <v>60</v>
      </c>
      <c r="J67" s="5" t="s">
        <v>309</v>
      </c>
      <c r="N67" s="5" t="s">
        <v>308</v>
      </c>
      <c r="O67" s="5" t="str">
        <f>(_xlfn.XLOOKUP(Tabla1[[#This Row],[Municipio afectado 1]],Dimensiones!$D$2:$D$1123,Dimensiones!$E$2:$E$1123,"Revise municipio afectado"))</f>
        <v>N/A</v>
      </c>
      <c r="P67" s="5" t="str">
        <f>_xlfn.XLOOKUP(Tabla1[[#This Row],[Municipio afectado 1]],Dimensiones!$D$2:$D$1123,Dimensiones!$F$2:$F$1123,"Revise municipio afectado")</f>
        <v>N/A</v>
      </c>
      <c r="R67" s="5" t="str">
        <f>IF(Tabla1[[#This Row],[Municipio afectado 2]]&lt;&gt;"",_xlfn.XLOOKUP(Tabla1[[#This Row],[Municipio afectado 2]],Dimensiones!$D$2:$D$1123,Dimensiones!$E$2:$E$1123,"Revise municipio afectado"),"")</f>
        <v/>
      </c>
      <c r="S67" s="5" t="str">
        <f>IF(Tabla1[[#This Row],[Municipio afectado 2]]&lt;&gt;"",_xlfn.XLOOKUP(Tabla1[[#This Row],[Municipio afectado 2]],Dimensiones!$D$2:$D$1123,Dimensiones!$F$2:$F$1123,"Revise municipio afectado"),"")</f>
        <v/>
      </c>
      <c r="U67" s="5" t="str">
        <f>IF(Tabla1[[#This Row],[Municipio afectado 3]]&lt;&gt;"",_xlfn.XLOOKUP(Tabla1[[#This Row],[Municipio afectado 3]],Dimensiones!$D$2:$D$1123,Dimensiones!$E$2:$E$1123,"Revise municipio afectado"),"")</f>
        <v/>
      </c>
      <c r="V67" s="5" t="str">
        <f>IF(Tabla1[[#This Row],[Municipio afectado 3]]&lt;&gt;"",_xlfn.XLOOKUP(Tabla1[[#This Row],[Municipio afectado 3]],Dimensiones!$D$2:$D$1123,Dimensiones!$F$2:$F$1123,"Revise municipio afectado"),"")</f>
        <v/>
      </c>
      <c r="X67" s="5" t="str">
        <f>IF(Tabla1[[#This Row],[Municipio afectado 4]]&lt;&gt;"",_xlfn.XLOOKUP(Tabla1[[#This Row],[Municipio afectado 4]],Dimensiones!$D$2:$D$1123,Dimensiones!$E$2:$E$1123,"Revise municipio afectado"),"")</f>
        <v/>
      </c>
      <c r="Y67" s="5" t="str">
        <f>IF(Tabla1[[#This Row],[Municipio afectado 4]]&lt;&gt;"",_xlfn.XLOOKUP(Tabla1[[#This Row],[Municipio afectado 4]],Dimensiones!$D$2:$D$1123,Dimensiones!$F$2:$F$1123,"Revise municipio afectado"),"")</f>
        <v/>
      </c>
      <c r="AA67" s="5" t="str">
        <f>IF(Tabla1[[#This Row],[Municipio afectado 5]]&lt;&gt;"",_xlfn.XLOOKUP(Tabla1[[#This Row],[Municipio afectado 5]],Dimensiones!$D$2:$D$1123,Dimensiones!$E$2:$E$1123,"Revise municipio afectado"),"")</f>
        <v/>
      </c>
      <c r="AB67" s="5" t="str">
        <f>IF(Tabla1[[#This Row],[Municipio afectado 5]]&lt;&gt;"",_xlfn.XLOOKUP(Tabla1[[#This Row],[Municipio afectado 5]],Dimensiones!$D$2:$D$1123,Dimensiones!$F$2:$F$1123,"Revise municipio afectado"),"")</f>
        <v/>
      </c>
      <c r="AD67" s="5" t="str">
        <f>IF(Tabla1[[#This Row],[Municipio afectado 6]]&lt;&gt;"",_xlfn.XLOOKUP(Tabla1[[#This Row],[Municipio afectado 6]],Dimensiones!$D$2:$D$1123,Dimensiones!$E$2:$E$1123,"Revise municipio afectado"),"")</f>
        <v/>
      </c>
      <c r="AE67" s="5" t="str">
        <f>IF(Tabla1[[#This Row],[Municipio afectado 6]]&lt;&gt;"",_xlfn.XLOOKUP(Tabla1[[#This Row],[Municipio afectado 6]],Dimensiones!$D$2:$D$1123,Dimensiones!$F$2:$F$1123,"Revise municipio afectado"),"")</f>
        <v/>
      </c>
      <c r="AG67" s="5" t="str">
        <f>IF(Tabla1[[#This Row],[Municipio afectado 7]]&lt;&gt;"",_xlfn.XLOOKUP(Tabla1[[#This Row],[Municipio afectado 7]],Dimensiones!$D$2:$D$1123,Dimensiones!$E$2:$E$1123,"Revise municipio afectado"),"")</f>
        <v/>
      </c>
      <c r="AH67" s="5" t="str">
        <f>IF(Tabla1[[#This Row],[Municipio afectado 7]]&lt;&gt;"",_xlfn.XLOOKUP(Tabla1[[#This Row],[Municipio afectado 7]],Dimensiones!$D$2:$D$1123,Dimensiones!$F$2:$F$1123,"Revise municipio afectado"),"")</f>
        <v/>
      </c>
      <c r="AJ67" s="5" t="str">
        <f>IF(Tabla1[[#This Row],[Municipio afectado 8]]&lt;&gt;"",_xlfn.XLOOKUP(Tabla1[[#This Row],[Municipio afectado 8]],Dimensiones!$D$2:$D$1123,Dimensiones!$E$2:$E$1123,"Revise municipio afectado"),"")</f>
        <v/>
      </c>
      <c r="AK67" s="5" t="str">
        <f>IF(Tabla1[[#This Row],[Municipio afectado 8]]&lt;&gt;"",_xlfn.XLOOKUP(Tabla1[[#This Row],[Municipio afectado 8]],Dimensiones!$D$2:$D$1123,Dimensiones!$F$2:$F$1123,"Revise municipio afectado"),"")</f>
        <v/>
      </c>
      <c r="AM67" s="5" t="str">
        <f>IF(Tabla1[[#This Row],[Municipio afectado 9]]&lt;&gt;"",_xlfn.XLOOKUP(Tabla1[[#This Row],[Municipio afectado 9]],Dimensiones!$D$2:$D$1123,Dimensiones!$E$2:$E$1123,"Revise municipio afectado"),"")</f>
        <v/>
      </c>
      <c r="AN67" s="5" t="str">
        <f>IF(Tabla1[[#This Row],[Municipio afectado 9]]&lt;&gt;"",_xlfn.XLOOKUP(Tabla1[[#This Row],[Municipio afectado 9]],Dimensiones!$D$2:$D$1123,Dimensiones!$F$2:$F$1123,"Revise municipio afectado"),"")</f>
        <v/>
      </c>
      <c r="AR67" s="13">
        <v>46054</v>
      </c>
      <c r="AS67" s="6" t="str">
        <f ca="1">IF(Tabla1[[#This Row],[Fecha_inicio_Revision]]="","",IF(Tabla1[[#This Row],[Fecha_inicio_Revision]]+10-TODAY()&gt;=0,CONCATENATE("Quedan ",Tabla1[[#This Row],[Fecha_inicio_Revision]]+10-TODAY()," días para revisar el radicado"),"Radicado vencido"))</f>
        <v>Radicado vencido</v>
      </c>
      <c r="AY67" s="5" t="str">
        <f>IF(Tabla1[[#This Row],[Fecha respuesta Subsanacion]]="S/I","N/A",IF(Tabla1[[#This Row],[Fecha solicitud de subsanacion]]="","",IF(Tabla1[[#This Row],[Fecha respuesta Subsanacion]]-Tabla1[[#This Row],[Fecha solicitud de subsanacion]]&lt;=30,"Si","No")))</f>
        <v/>
      </c>
    </row>
    <row r="68" spans="1:54">
      <c r="A68" s="2">
        <f t="shared" si="0"/>
        <v>60</v>
      </c>
      <c r="D68" s="13">
        <v>44581</v>
      </c>
      <c r="E68" s="5">
        <f>IF(Tabla1[[#This Row],[Fecha_Radicacion]]="S/I","S/I",IF(Tabla1[[#This Row],[Fecha_Radicacion]]&lt;&gt;"",YEAR(D68),""))</f>
        <v>2022</v>
      </c>
      <c r="I68" s="5" t="s">
        <v>288</v>
      </c>
      <c r="J68" s="5" t="s">
        <v>310</v>
      </c>
      <c r="L68" s="5" t="s">
        <v>311</v>
      </c>
      <c r="N68" s="5" t="s">
        <v>308</v>
      </c>
      <c r="O68" s="5" t="str">
        <f>(_xlfn.XLOOKUP(Tabla1[[#This Row],[Municipio afectado 1]],Dimensiones!$D$2:$D$1123,Dimensiones!$E$2:$E$1123,"Revise municipio afectado"))</f>
        <v>N/A</v>
      </c>
      <c r="P68" s="5" t="str">
        <f>_xlfn.XLOOKUP(Tabla1[[#This Row],[Municipio afectado 1]],Dimensiones!$D$2:$D$1123,Dimensiones!$F$2:$F$1123,"Revise municipio afectado")</f>
        <v>N/A</v>
      </c>
      <c r="R68" s="5" t="str">
        <f>IF(Tabla1[[#This Row],[Municipio afectado 2]]&lt;&gt;"",_xlfn.XLOOKUP(Tabla1[[#This Row],[Municipio afectado 2]],Dimensiones!$D$2:$D$1123,Dimensiones!$E$2:$E$1123,"Revise municipio afectado"),"")</f>
        <v/>
      </c>
      <c r="S68" s="5" t="str">
        <f>IF(Tabla1[[#This Row],[Municipio afectado 2]]&lt;&gt;"",_xlfn.XLOOKUP(Tabla1[[#This Row],[Municipio afectado 2]],Dimensiones!$D$2:$D$1123,Dimensiones!$F$2:$F$1123,"Revise municipio afectado"),"")</f>
        <v/>
      </c>
      <c r="U68" s="5" t="str">
        <f>IF(Tabla1[[#This Row],[Municipio afectado 3]]&lt;&gt;"",_xlfn.XLOOKUP(Tabla1[[#This Row],[Municipio afectado 3]],Dimensiones!$D$2:$D$1123,Dimensiones!$E$2:$E$1123,"Revise municipio afectado"),"")</f>
        <v/>
      </c>
      <c r="V68" s="5" t="str">
        <f>IF(Tabla1[[#This Row],[Municipio afectado 3]]&lt;&gt;"",_xlfn.XLOOKUP(Tabla1[[#This Row],[Municipio afectado 3]],Dimensiones!$D$2:$D$1123,Dimensiones!$F$2:$F$1123,"Revise municipio afectado"),"")</f>
        <v/>
      </c>
      <c r="X68" s="5" t="str">
        <f>IF(Tabla1[[#This Row],[Municipio afectado 4]]&lt;&gt;"",_xlfn.XLOOKUP(Tabla1[[#This Row],[Municipio afectado 4]],Dimensiones!$D$2:$D$1123,Dimensiones!$E$2:$E$1123,"Revise municipio afectado"),"")</f>
        <v/>
      </c>
      <c r="Y68" s="5" t="str">
        <f>IF(Tabla1[[#This Row],[Municipio afectado 4]]&lt;&gt;"",_xlfn.XLOOKUP(Tabla1[[#This Row],[Municipio afectado 4]],Dimensiones!$D$2:$D$1123,Dimensiones!$F$2:$F$1123,"Revise municipio afectado"),"")</f>
        <v/>
      </c>
      <c r="AA68" s="5" t="str">
        <f>IF(Tabla1[[#This Row],[Municipio afectado 5]]&lt;&gt;"",_xlfn.XLOOKUP(Tabla1[[#This Row],[Municipio afectado 5]],Dimensiones!$D$2:$D$1123,Dimensiones!$E$2:$E$1123,"Revise municipio afectado"),"")</f>
        <v/>
      </c>
      <c r="AB68" s="5" t="str">
        <f>IF(Tabla1[[#This Row],[Municipio afectado 5]]&lt;&gt;"",_xlfn.XLOOKUP(Tabla1[[#This Row],[Municipio afectado 5]],Dimensiones!$D$2:$D$1123,Dimensiones!$F$2:$F$1123,"Revise municipio afectado"),"")</f>
        <v/>
      </c>
      <c r="AD68" s="5" t="str">
        <f>IF(Tabla1[[#This Row],[Municipio afectado 6]]&lt;&gt;"",_xlfn.XLOOKUP(Tabla1[[#This Row],[Municipio afectado 6]],Dimensiones!$D$2:$D$1123,Dimensiones!$E$2:$E$1123,"Revise municipio afectado"),"")</f>
        <v/>
      </c>
      <c r="AE68" s="5" t="str">
        <f>IF(Tabla1[[#This Row],[Municipio afectado 6]]&lt;&gt;"",_xlfn.XLOOKUP(Tabla1[[#This Row],[Municipio afectado 6]],Dimensiones!$D$2:$D$1123,Dimensiones!$F$2:$F$1123,"Revise municipio afectado"),"")</f>
        <v/>
      </c>
      <c r="AG68" s="5" t="str">
        <f>IF(Tabla1[[#This Row],[Municipio afectado 7]]&lt;&gt;"",_xlfn.XLOOKUP(Tabla1[[#This Row],[Municipio afectado 7]],Dimensiones!$D$2:$D$1123,Dimensiones!$E$2:$E$1123,"Revise municipio afectado"),"")</f>
        <v/>
      </c>
      <c r="AH68" s="5" t="str">
        <f>IF(Tabla1[[#This Row],[Municipio afectado 7]]&lt;&gt;"",_xlfn.XLOOKUP(Tabla1[[#This Row],[Municipio afectado 7]],Dimensiones!$D$2:$D$1123,Dimensiones!$F$2:$F$1123,"Revise municipio afectado"),"")</f>
        <v/>
      </c>
      <c r="AJ68" s="5" t="str">
        <f>IF(Tabla1[[#This Row],[Municipio afectado 8]]&lt;&gt;"",_xlfn.XLOOKUP(Tabla1[[#This Row],[Municipio afectado 8]],Dimensiones!$D$2:$D$1123,Dimensiones!$E$2:$E$1123,"Revise municipio afectado"),"")</f>
        <v/>
      </c>
      <c r="AK68" s="5" t="str">
        <f>IF(Tabla1[[#This Row],[Municipio afectado 8]]&lt;&gt;"",_xlfn.XLOOKUP(Tabla1[[#This Row],[Municipio afectado 8]],Dimensiones!$D$2:$D$1123,Dimensiones!$F$2:$F$1123,"Revise municipio afectado"),"")</f>
        <v/>
      </c>
      <c r="AM68" s="5" t="str">
        <f>IF(Tabla1[[#This Row],[Municipio afectado 9]]&lt;&gt;"",_xlfn.XLOOKUP(Tabla1[[#This Row],[Municipio afectado 9]],Dimensiones!$D$2:$D$1123,Dimensiones!$E$2:$E$1123,"Revise municipio afectado"),"")</f>
        <v/>
      </c>
      <c r="AN68" s="5" t="str">
        <f>IF(Tabla1[[#This Row],[Municipio afectado 9]]&lt;&gt;"",_xlfn.XLOOKUP(Tabla1[[#This Row],[Municipio afectado 9]],Dimensiones!$D$2:$D$1123,Dimensiones!$F$2:$F$1123,"Revise municipio afectado"),"")</f>
        <v/>
      </c>
      <c r="AR68" s="13">
        <v>46063</v>
      </c>
      <c r="AS68" s="7" t="str">
        <f ca="1">IF(Tabla1[[#This Row],[Fecha_inicio_Revision]]="","",IF(Tabla1[[#This Row],[Fecha_inicio_Revision]]+10-TODAY()&gt;=0,CONCATENATE("Quedan ",Tabla1[[#This Row],[Fecha_inicio_Revision]]+10-TODAY()," días para revisar el radicado"),"Radicado vencido"))</f>
        <v>Radicado vencido</v>
      </c>
      <c r="AY68" s="5" t="str">
        <f>IF(Tabla1[[#This Row],[Fecha respuesta Subsanacion]]="S/I","N/A",IF(Tabla1[[#This Row],[Fecha solicitud de subsanacion]]="","",IF(Tabla1[[#This Row],[Fecha respuesta Subsanacion]]-Tabla1[[#This Row],[Fecha solicitud de subsanacion]]&lt;=30,"Si","No")))</f>
        <v/>
      </c>
    </row>
    <row r="69" spans="1:54">
      <c r="A69" s="2">
        <f t="shared" si="0"/>
        <v>61</v>
      </c>
      <c r="D69" s="13">
        <v>44581</v>
      </c>
      <c r="E69" s="5">
        <f>IF(Tabla1[[#This Row],[Fecha_Radicacion]]="S/I","S/I",IF(Tabla1[[#This Row],[Fecha_Radicacion]]&lt;&gt;"",YEAR(D69),""))</f>
        <v>2022</v>
      </c>
      <c r="I69" s="5" t="s">
        <v>60</v>
      </c>
      <c r="J69" s="5" t="s">
        <v>312</v>
      </c>
      <c r="L69" s="5" t="s">
        <v>311</v>
      </c>
      <c r="N69" s="5" t="s">
        <v>313</v>
      </c>
      <c r="O69" s="5" t="str">
        <f>(_xlfn.XLOOKUP(Tabla1[[#This Row],[Municipio afectado 1]],Dimensiones!$D$2:$D$1123,Dimensiones!$E$2:$E$1123,"Revise municipio afectado"))</f>
        <v>N/A</v>
      </c>
      <c r="P69" s="5" t="str">
        <f>_xlfn.XLOOKUP(Tabla1[[#This Row],[Municipio afectado 1]],Dimensiones!$D$2:$D$1123,Dimensiones!$F$2:$F$1123,"Revise municipio afectado")</f>
        <v>N/A</v>
      </c>
      <c r="R69" s="5" t="str">
        <f>IF(Tabla1[[#This Row],[Municipio afectado 2]]&lt;&gt;"",_xlfn.XLOOKUP(Tabla1[[#This Row],[Municipio afectado 2]],Dimensiones!$D$2:$D$1123,Dimensiones!$E$2:$E$1123,"Revise municipio afectado"),"")</f>
        <v/>
      </c>
      <c r="S69" s="5" t="str">
        <f>IF(Tabla1[[#This Row],[Municipio afectado 2]]&lt;&gt;"",_xlfn.XLOOKUP(Tabla1[[#This Row],[Municipio afectado 2]],Dimensiones!$D$2:$D$1123,Dimensiones!$F$2:$F$1123,"Revise municipio afectado"),"")</f>
        <v/>
      </c>
      <c r="U69" s="5" t="str">
        <f>IF(Tabla1[[#This Row],[Municipio afectado 3]]&lt;&gt;"",_xlfn.XLOOKUP(Tabla1[[#This Row],[Municipio afectado 3]],Dimensiones!$D$2:$D$1123,Dimensiones!$E$2:$E$1123,"Revise municipio afectado"),"")</f>
        <v/>
      </c>
      <c r="V69" s="5" t="str">
        <f>IF(Tabla1[[#This Row],[Municipio afectado 3]]&lt;&gt;"",_xlfn.XLOOKUP(Tabla1[[#This Row],[Municipio afectado 3]],Dimensiones!$D$2:$D$1123,Dimensiones!$F$2:$F$1123,"Revise municipio afectado"),"")</f>
        <v/>
      </c>
      <c r="X69" s="5" t="str">
        <f>IF(Tabla1[[#This Row],[Municipio afectado 4]]&lt;&gt;"",_xlfn.XLOOKUP(Tabla1[[#This Row],[Municipio afectado 4]],Dimensiones!$D$2:$D$1123,Dimensiones!$E$2:$E$1123,"Revise municipio afectado"),"")</f>
        <v/>
      </c>
      <c r="Y69" s="5" t="str">
        <f>IF(Tabla1[[#This Row],[Municipio afectado 4]]&lt;&gt;"",_xlfn.XLOOKUP(Tabla1[[#This Row],[Municipio afectado 4]],Dimensiones!$D$2:$D$1123,Dimensiones!$F$2:$F$1123,"Revise municipio afectado"),"")</f>
        <v/>
      </c>
      <c r="AA69" s="5" t="str">
        <f>IF(Tabla1[[#This Row],[Municipio afectado 5]]&lt;&gt;"",_xlfn.XLOOKUP(Tabla1[[#This Row],[Municipio afectado 5]],Dimensiones!$D$2:$D$1123,Dimensiones!$E$2:$E$1123,"Revise municipio afectado"),"")</f>
        <v/>
      </c>
      <c r="AB69" s="5" t="str">
        <f>IF(Tabla1[[#This Row],[Municipio afectado 5]]&lt;&gt;"",_xlfn.XLOOKUP(Tabla1[[#This Row],[Municipio afectado 5]],Dimensiones!$D$2:$D$1123,Dimensiones!$F$2:$F$1123,"Revise municipio afectado"),"")</f>
        <v/>
      </c>
      <c r="AD69" s="5" t="str">
        <f>IF(Tabla1[[#This Row],[Municipio afectado 6]]&lt;&gt;"",_xlfn.XLOOKUP(Tabla1[[#This Row],[Municipio afectado 6]],Dimensiones!$D$2:$D$1123,Dimensiones!$E$2:$E$1123,"Revise municipio afectado"),"")</f>
        <v/>
      </c>
      <c r="AE69" s="5" t="str">
        <f>IF(Tabla1[[#This Row],[Municipio afectado 6]]&lt;&gt;"",_xlfn.XLOOKUP(Tabla1[[#This Row],[Municipio afectado 6]],Dimensiones!$D$2:$D$1123,Dimensiones!$F$2:$F$1123,"Revise municipio afectado"),"")</f>
        <v/>
      </c>
      <c r="AG69" s="5" t="str">
        <f>IF(Tabla1[[#This Row],[Municipio afectado 7]]&lt;&gt;"",_xlfn.XLOOKUP(Tabla1[[#This Row],[Municipio afectado 7]],Dimensiones!$D$2:$D$1123,Dimensiones!$E$2:$E$1123,"Revise municipio afectado"),"")</f>
        <v/>
      </c>
      <c r="AH69" s="5" t="str">
        <f>IF(Tabla1[[#This Row],[Municipio afectado 7]]&lt;&gt;"",_xlfn.XLOOKUP(Tabla1[[#This Row],[Municipio afectado 7]],Dimensiones!$D$2:$D$1123,Dimensiones!$F$2:$F$1123,"Revise municipio afectado"),"")</f>
        <v/>
      </c>
      <c r="AJ69" s="5" t="str">
        <f>IF(Tabla1[[#This Row],[Municipio afectado 8]]&lt;&gt;"",_xlfn.XLOOKUP(Tabla1[[#This Row],[Municipio afectado 8]],Dimensiones!$D$2:$D$1123,Dimensiones!$E$2:$E$1123,"Revise municipio afectado"),"")</f>
        <v/>
      </c>
      <c r="AK69" s="5" t="str">
        <f>IF(Tabla1[[#This Row],[Municipio afectado 8]]&lt;&gt;"",_xlfn.XLOOKUP(Tabla1[[#This Row],[Municipio afectado 8]],Dimensiones!$D$2:$D$1123,Dimensiones!$F$2:$F$1123,"Revise municipio afectado"),"")</f>
        <v/>
      </c>
      <c r="AM69" s="5" t="str">
        <f>IF(Tabla1[[#This Row],[Municipio afectado 9]]&lt;&gt;"",_xlfn.XLOOKUP(Tabla1[[#This Row],[Municipio afectado 9]],Dimensiones!$D$2:$D$1123,Dimensiones!$E$2:$E$1123,"Revise municipio afectado"),"")</f>
        <v/>
      </c>
      <c r="AN69" s="5" t="str">
        <f>IF(Tabla1[[#This Row],[Municipio afectado 9]]&lt;&gt;"",_xlfn.XLOOKUP(Tabla1[[#This Row],[Municipio afectado 9]],Dimensiones!$D$2:$D$1123,Dimensiones!$F$2:$F$1123,"Revise municipio afectado"),"")</f>
        <v/>
      </c>
      <c r="AR69" s="13"/>
      <c r="AS69" s="7" t="str">
        <f ca="1">IF(Tabla1[[#This Row],[Fecha_inicio_Revision]]="","",IF(Tabla1[[#This Row],[Fecha_inicio_Revision]]+10-TODAY()&gt;=0,CONCATENATE("Quedan ",Tabla1[[#This Row],[Fecha_inicio_Revision]]+10-TODAY()," días para revisar el radicado"),"Radicado vencido"))</f>
        <v/>
      </c>
      <c r="AY69" s="5" t="str">
        <f>IF(Tabla1[[#This Row],[Fecha respuesta Subsanacion]]="S/I","N/A",IF(Tabla1[[#This Row],[Fecha solicitud de subsanacion]]="","",IF(Tabla1[[#This Row],[Fecha respuesta Subsanacion]]-Tabla1[[#This Row],[Fecha solicitud de subsanacion]]&lt;=30,"Si","No")))</f>
        <v/>
      </c>
    </row>
    <row r="70" spans="1:54">
      <c r="A70" s="2">
        <f t="shared" si="0"/>
        <v>62</v>
      </c>
      <c r="D70" s="13">
        <v>44581</v>
      </c>
      <c r="E70" s="5">
        <f>IF(Tabla1[[#This Row],[Fecha_Radicacion]]="S/I","S/I",IF(Tabla1[[#This Row],[Fecha_Radicacion]]&lt;&gt;"",YEAR(D70),""))</f>
        <v>2022</v>
      </c>
      <c r="I70" s="5" t="s">
        <v>60</v>
      </c>
      <c r="J70" s="5" t="s">
        <v>314</v>
      </c>
      <c r="N70" s="5" t="s">
        <v>315</v>
      </c>
      <c r="O70" s="5" t="str">
        <f>(_xlfn.XLOOKUP(Tabla1[[#This Row],[Municipio afectado 1]],Dimensiones!$D$2:$D$1123,Dimensiones!$E$2:$E$1123,"Revise municipio afectado"))</f>
        <v>N/A</v>
      </c>
      <c r="P70" s="5" t="str">
        <f>_xlfn.XLOOKUP(Tabla1[[#This Row],[Municipio afectado 1]],Dimensiones!$D$2:$D$1123,Dimensiones!$F$2:$F$1123,"Revise municipio afectado")</f>
        <v>N/A</v>
      </c>
      <c r="R70" s="5" t="str">
        <f>IF(Tabla1[[#This Row],[Municipio afectado 2]]&lt;&gt;"",_xlfn.XLOOKUP(Tabla1[[#This Row],[Municipio afectado 2]],Dimensiones!$D$2:$D$1123,Dimensiones!$E$2:$E$1123,"Revise municipio afectado"),"")</f>
        <v/>
      </c>
      <c r="S70" s="5" t="str">
        <f>IF(Tabla1[[#This Row],[Municipio afectado 2]]&lt;&gt;"",_xlfn.XLOOKUP(Tabla1[[#This Row],[Municipio afectado 2]],Dimensiones!$D$2:$D$1123,Dimensiones!$F$2:$F$1123,"Revise municipio afectado"),"")</f>
        <v/>
      </c>
      <c r="U70" s="5" t="str">
        <f>IF(Tabla1[[#This Row],[Municipio afectado 3]]&lt;&gt;"",_xlfn.XLOOKUP(Tabla1[[#This Row],[Municipio afectado 3]],Dimensiones!$D$2:$D$1123,Dimensiones!$E$2:$E$1123,"Revise municipio afectado"),"")</f>
        <v/>
      </c>
      <c r="V70" s="5" t="str">
        <f>IF(Tabla1[[#This Row],[Municipio afectado 3]]&lt;&gt;"",_xlfn.XLOOKUP(Tabla1[[#This Row],[Municipio afectado 3]],Dimensiones!$D$2:$D$1123,Dimensiones!$F$2:$F$1123,"Revise municipio afectado"),"")</f>
        <v/>
      </c>
      <c r="X70" s="5" t="str">
        <f>IF(Tabla1[[#This Row],[Municipio afectado 4]]&lt;&gt;"",_xlfn.XLOOKUP(Tabla1[[#This Row],[Municipio afectado 4]],Dimensiones!$D$2:$D$1123,Dimensiones!$E$2:$E$1123,"Revise municipio afectado"),"")</f>
        <v/>
      </c>
      <c r="Y70" s="5" t="str">
        <f>IF(Tabla1[[#This Row],[Municipio afectado 4]]&lt;&gt;"",_xlfn.XLOOKUP(Tabla1[[#This Row],[Municipio afectado 4]],Dimensiones!$D$2:$D$1123,Dimensiones!$F$2:$F$1123,"Revise municipio afectado"),"")</f>
        <v/>
      </c>
      <c r="AA70" s="5" t="str">
        <f>IF(Tabla1[[#This Row],[Municipio afectado 5]]&lt;&gt;"",_xlfn.XLOOKUP(Tabla1[[#This Row],[Municipio afectado 5]],Dimensiones!$D$2:$D$1123,Dimensiones!$E$2:$E$1123,"Revise municipio afectado"),"")</f>
        <v/>
      </c>
      <c r="AB70" s="5" t="str">
        <f>IF(Tabla1[[#This Row],[Municipio afectado 5]]&lt;&gt;"",_xlfn.XLOOKUP(Tabla1[[#This Row],[Municipio afectado 5]],Dimensiones!$D$2:$D$1123,Dimensiones!$F$2:$F$1123,"Revise municipio afectado"),"")</f>
        <v/>
      </c>
      <c r="AD70" s="5" t="str">
        <f>IF(Tabla1[[#This Row],[Municipio afectado 6]]&lt;&gt;"",_xlfn.XLOOKUP(Tabla1[[#This Row],[Municipio afectado 6]],Dimensiones!$D$2:$D$1123,Dimensiones!$E$2:$E$1123,"Revise municipio afectado"),"")</f>
        <v/>
      </c>
      <c r="AE70" s="5" t="str">
        <f>IF(Tabla1[[#This Row],[Municipio afectado 6]]&lt;&gt;"",_xlfn.XLOOKUP(Tabla1[[#This Row],[Municipio afectado 6]],Dimensiones!$D$2:$D$1123,Dimensiones!$F$2:$F$1123,"Revise municipio afectado"),"")</f>
        <v/>
      </c>
      <c r="AG70" s="5" t="str">
        <f>IF(Tabla1[[#This Row],[Municipio afectado 7]]&lt;&gt;"",_xlfn.XLOOKUP(Tabla1[[#This Row],[Municipio afectado 7]],Dimensiones!$D$2:$D$1123,Dimensiones!$E$2:$E$1123,"Revise municipio afectado"),"")</f>
        <v/>
      </c>
      <c r="AH70" s="5" t="str">
        <f>IF(Tabla1[[#This Row],[Municipio afectado 7]]&lt;&gt;"",_xlfn.XLOOKUP(Tabla1[[#This Row],[Municipio afectado 7]],Dimensiones!$D$2:$D$1123,Dimensiones!$F$2:$F$1123,"Revise municipio afectado"),"")</f>
        <v/>
      </c>
      <c r="AJ70" s="5" t="str">
        <f>IF(Tabla1[[#This Row],[Municipio afectado 8]]&lt;&gt;"",_xlfn.XLOOKUP(Tabla1[[#This Row],[Municipio afectado 8]],Dimensiones!$D$2:$D$1123,Dimensiones!$E$2:$E$1123,"Revise municipio afectado"),"")</f>
        <v/>
      </c>
      <c r="AK70" s="5" t="str">
        <f>IF(Tabla1[[#This Row],[Municipio afectado 8]]&lt;&gt;"",_xlfn.XLOOKUP(Tabla1[[#This Row],[Municipio afectado 8]],Dimensiones!$D$2:$D$1123,Dimensiones!$F$2:$F$1123,"Revise municipio afectado"),"")</f>
        <v/>
      </c>
      <c r="AM70" s="5" t="str">
        <f>IF(Tabla1[[#This Row],[Municipio afectado 9]]&lt;&gt;"",_xlfn.XLOOKUP(Tabla1[[#This Row],[Municipio afectado 9]],Dimensiones!$D$2:$D$1123,Dimensiones!$E$2:$E$1123,"Revise municipio afectado"),"")</f>
        <v/>
      </c>
      <c r="AN70" s="5" t="str">
        <f>IF(Tabla1[[#This Row],[Municipio afectado 9]]&lt;&gt;"",_xlfn.XLOOKUP(Tabla1[[#This Row],[Municipio afectado 9]],Dimensiones!$D$2:$D$1123,Dimensiones!$F$2:$F$1123,"Revise municipio afectado"),"")</f>
        <v/>
      </c>
      <c r="AR70" s="13"/>
      <c r="AS70" s="7" t="str">
        <f ca="1">IF(Tabla1[[#This Row],[Fecha_inicio_Revision]]="","",IF(Tabla1[[#This Row],[Fecha_inicio_Revision]]+10-TODAY()&gt;=0,CONCATENATE("Quedan ",Tabla1[[#This Row],[Fecha_inicio_Revision]]+10-TODAY()," días para revisar el radicado"),"Radicado vencido"))</f>
        <v/>
      </c>
      <c r="AY70" s="5" t="str">
        <f>IF(Tabla1[[#This Row],[Fecha respuesta Subsanacion]]="S/I","N/A",IF(Tabla1[[#This Row],[Fecha solicitud de subsanacion]]="","",IF(Tabla1[[#This Row],[Fecha respuesta Subsanacion]]-Tabla1[[#This Row],[Fecha solicitud de subsanacion]]&lt;=30,"Si","No")))</f>
        <v/>
      </c>
    </row>
    <row r="71" spans="1:54">
      <c r="A71" s="2">
        <f t="shared" si="0"/>
        <v>63</v>
      </c>
      <c r="D71" s="13">
        <v>44581</v>
      </c>
      <c r="E71" s="5">
        <f>IF(Tabla1[[#This Row],[Fecha_Radicacion]]="S/I","S/I",IF(Tabla1[[#This Row],[Fecha_Radicacion]]&lt;&gt;"",YEAR(D71),""))</f>
        <v>2022</v>
      </c>
      <c r="I71" s="5" t="s">
        <v>60</v>
      </c>
      <c r="J71" s="5" t="s">
        <v>316</v>
      </c>
      <c r="L71" s="5" t="s">
        <v>311</v>
      </c>
      <c r="O71" s="5" t="str">
        <f>(_xlfn.XLOOKUP(Tabla1[[#This Row],[Municipio afectado 1]],Dimensiones!$D$2:$D$1123,Dimensiones!$E$2:$E$1123,"Revise municipio afectado"))</f>
        <v>Revise municipio afectado</v>
      </c>
      <c r="P71" s="5" t="str">
        <f>_xlfn.XLOOKUP(Tabla1[[#This Row],[Municipio afectado 1]],Dimensiones!$D$2:$D$1123,Dimensiones!$F$2:$F$1123,"Revise municipio afectado")</f>
        <v>Revise municipio afectado</v>
      </c>
      <c r="R71" s="5" t="str">
        <f>IF(Tabla1[[#This Row],[Municipio afectado 2]]&lt;&gt;"",_xlfn.XLOOKUP(Tabla1[[#This Row],[Municipio afectado 2]],Dimensiones!$D$2:$D$1123,Dimensiones!$E$2:$E$1123,"Revise municipio afectado"),"")</f>
        <v/>
      </c>
      <c r="S71" s="5" t="str">
        <f>IF(Tabla1[[#This Row],[Municipio afectado 2]]&lt;&gt;"",_xlfn.XLOOKUP(Tabla1[[#This Row],[Municipio afectado 2]],Dimensiones!$D$2:$D$1123,Dimensiones!$F$2:$F$1123,"Revise municipio afectado"),"")</f>
        <v/>
      </c>
      <c r="U71" s="5" t="str">
        <f>IF(Tabla1[[#This Row],[Municipio afectado 3]]&lt;&gt;"",_xlfn.XLOOKUP(Tabla1[[#This Row],[Municipio afectado 3]],Dimensiones!$D$2:$D$1123,Dimensiones!$E$2:$E$1123,"Revise municipio afectado"),"")</f>
        <v/>
      </c>
      <c r="V71" s="5" t="str">
        <f>IF(Tabla1[[#This Row],[Municipio afectado 3]]&lt;&gt;"",_xlfn.XLOOKUP(Tabla1[[#This Row],[Municipio afectado 3]],Dimensiones!$D$2:$D$1123,Dimensiones!$F$2:$F$1123,"Revise municipio afectado"),"")</f>
        <v/>
      </c>
      <c r="X71" s="5" t="str">
        <f>IF(Tabla1[[#This Row],[Municipio afectado 4]]&lt;&gt;"",_xlfn.XLOOKUP(Tabla1[[#This Row],[Municipio afectado 4]],Dimensiones!$D$2:$D$1123,Dimensiones!$E$2:$E$1123,"Revise municipio afectado"),"")</f>
        <v/>
      </c>
      <c r="Y71" s="5" t="str">
        <f>IF(Tabla1[[#This Row],[Municipio afectado 4]]&lt;&gt;"",_xlfn.XLOOKUP(Tabla1[[#This Row],[Municipio afectado 4]],Dimensiones!$D$2:$D$1123,Dimensiones!$F$2:$F$1123,"Revise municipio afectado"),"")</f>
        <v/>
      </c>
      <c r="AA71" s="5" t="str">
        <f>IF(Tabla1[[#This Row],[Municipio afectado 5]]&lt;&gt;"",_xlfn.XLOOKUP(Tabla1[[#This Row],[Municipio afectado 5]],Dimensiones!$D$2:$D$1123,Dimensiones!$E$2:$E$1123,"Revise municipio afectado"),"")</f>
        <v/>
      </c>
      <c r="AB71" s="5" t="str">
        <f>IF(Tabla1[[#This Row],[Municipio afectado 5]]&lt;&gt;"",_xlfn.XLOOKUP(Tabla1[[#This Row],[Municipio afectado 5]],Dimensiones!$D$2:$D$1123,Dimensiones!$F$2:$F$1123,"Revise municipio afectado"),"")</f>
        <v/>
      </c>
      <c r="AD71" s="5" t="str">
        <f>IF(Tabla1[[#This Row],[Municipio afectado 6]]&lt;&gt;"",_xlfn.XLOOKUP(Tabla1[[#This Row],[Municipio afectado 6]],Dimensiones!$D$2:$D$1123,Dimensiones!$E$2:$E$1123,"Revise municipio afectado"),"")</f>
        <v/>
      </c>
      <c r="AE71" s="5" t="str">
        <f>IF(Tabla1[[#This Row],[Municipio afectado 6]]&lt;&gt;"",_xlfn.XLOOKUP(Tabla1[[#This Row],[Municipio afectado 6]],Dimensiones!$D$2:$D$1123,Dimensiones!$F$2:$F$1123,"Revise municipio afectado"),"")</f>
        <v/>
      </c>
      <c r="AG71" s="5" t="str">
        <f>IF(Tabla1[[#This Row],[Municipio afectado 7]]&lt;&gt;"",_xlfn.XLOOKUP(Tabla1[[#This Row],[Municipio afectado 7]],Dimensiones!$D$2:$D$1123,Dimensiones!$E$2:$E$1123,"Revise municipio afectado"),"")</f>
        <v/>
      </c>
      <c r="AH71" s="5" t="str">
        <f>IF(Tabla1[[#This Row],[Municipio afectado 7]]&lt;&gt;"",_xlfn.XLOOKUP(Tabla1[[#This Row],[Municipio afectado 7]],Dimensiones!$D$2:$D$1123,Dimensiones!$F$2:$F$1123,"Revise municipio afectado"),"")</f>
        <v/>
      </c>
      <c r="AJ71" s="5" t="str">
        <f>IF(Tabla1[[#This Row],[Municipio afectado 8]]&lt;&gt;"",_xlfn.XLOOKUP(Tabla1[[#This Row],[Municipio afectado 8]],Dimensiones!$D$2:$D$1123,Dimensiones!$E$2:$E$1123,"Revise municipio afectado"),"")</f>
        <v/>
      </c>
      <c r="AK71" s="5" t="str">
        <f>IF(Tabla1[[#This Row],[Municipio afectado 8]]&lt;&gt;"",_xlfn.XLOOKUP(Tabla1[[#This Row],[Municipio afectado 8]],Dimensiones!$D$2:$D$1123,Dimensiones!$F$2:$F$1123,"Revise municipio afectado"),"")</f>
        <v/>
      </c>
      <c r="AM71" s="5" t="str">
        <f>IF(Tabla1[[#This Row],[Municipio afectado 9]]&lt;&gt;"",_xlfn.XLOOKUP(Tabla1[[#This Row],[Municipio afectado 9]],Dimensiones!$D$2:$D$1123,Dimensiones!$E$2:$E$1123,"Revise municipio afectado"),"")</f>
        <v/>
      </c>
      <c r="AN71" s="5" t="str">
        <f>IF(Tabla1[[#This Row],[Municipio afectado 9]]&lt;&gt;"",_xlfn.XLOOKUP(Tabla1[[#This Row],[Municipio afectado 9]],Dimensiones!$D$2:$D$1123,Dimensiones!$F$2:$F$1123,"Revise municipio afectado"),"")</f>
        <v/>
      </c>
      <c r="AR71" s="13"/>
      <c r="AS71" s="7" t="str">
        <f ca="1">IF(Tabla1[[#This Row],[Fecha_inicio_Revision]]="","",IF(Tabla1[[#This Row],[Fecha_inicio_Revision]]+10-TODAY()&gt;=0,CONCATENATE("Quedan ",Tabla1[[#This Row],[Fecha_inicio_Revision]]+10-TODAY()," días para revisar el radicado"),"Radicado vencido"))</f>
        <v/>
      </c>
      <c r="AY71" s="5" t="str">
        <f>IF(Tabla1[[#This Row],[Fecha respuesta Subsanacion]]="S/I","N/A",IF(Tabla1[[#This Row],[Fecha solicitud de subsanacion]]="","",IF(Tabla1[[#This Row],[Fecha respuesta Subsanacion]]-Tabla1[[#This Row],[Fecha solicitud de subsanacion]]&lt;=30,"Si","No")))</f>
        <v/>
      </c>
    </row>
    <row r="72" spans="1:54">
      <c r="A72" s="2">
        <f t="shared" si="0"/>
        <v>64</v>
      </c>
      <c r="D72" s="13">
        <v>44581</v>
      </c>
      <c r="E72" s="5">
        <f>IF(Tabla1[[#This Row],[Fecha_Radicacion]]="S/I","S/I",IF(Tabla1[[#This Row],[Fecha_Radicacion]]&lt;&gt;"",YEAR(D72),""))</f>
        <v>2022</v>
      </c>
      <c r="I72" s="5" t="s">
        <v>60</v>
      </c>
      <c r="J72" s="5" t="s">
        <v>317</v>
      </c>
      <c r="L72" s="5" t="s">
        <v>318</v>
      </c>
      <c r="N72" s="5" t="s">
        <v>319</v>
      </c>
      <c r="O72" s="5" t="str">
        <f>(_xlfn.XLOOKUP(Tabla1[[#This Row],[Municipio afectado 1]],Dimensiones!$D$2:$D$1123,Dimensiones!$E$2:$E$1123,"Revise municipio afectado"))</f>
        <v>N/A</v>
      </c>
      <c r="P72" s="5" t="str">
        <f>_xlfn.XLOOKUP(Tabla1[[#This Row],[Municipio afectado 1]],Dimensiones!$D$2:$D$1123,Dimensiones!$F$2:$F$1123,"Revise municipio afectado")</f>
        <v>N/A</v>
      </c>
      <c r="R72" s="5" t="str">
        <f>IF(Tabla1[[#This Row],[Municipio afectado 2]]&lt;&gt;"",_xlfn.XLOOKUP(Tabla1[[#This Row],[Municipio afectado 2]],Dimensiones!$D$2:$D$1123,Dimensiones!$E$2:$E$1123,"Revise municipio afectado"),"")</f>
        <v/>
      </c>
      <c r="S72" s="5" t="str">
        <f>IF(Tabla1[[#This Row],[Municipio afectado 2]]&lt;&gt;"",_xlfn.XLOOKUP(Tabla1[[#This Row],[Municipio afectado 2]],Dimensiones!$D$2:$D$1123,Dimensiones!$F$2:$F$1123,"Revise municipio afectado"),"")</f>
        <v/>
      </c>
      <c r="U72" s="5" t="str">
        <f>IF(Tabla1[[#This Row],[Municipio afectado 3]]&lt;&gt;"",_xlfn.XLOOKUP(Tabla1[[#This Row],[Municipio afectado 3]],Dimensiones!$D$2:$D$1123,Dimensiones!$E$2:$E$1123,"Revise municipio afectado"),"")</f>
        <v/>
      </c>
      <c r="V72" s="5" t="str">
        <f>IF(Tabla1[[#This Row],[Municipio afectado 3]]&lt;&gt;"",_xlfn.XLOOKUP(Tabla1[[#This Row],[Municipio afectado 3]],Dimensiones!$D$2:$D$1123,Dimensiones!$F$2:$F$1123,"Revise municipio afectado"),"")</f>
        <v/>
      </c>
      <c r="X72" s="5" t="str">
        <f>IF(Tabla1[[#This Row],[Municipio afectado 4]]&lt;&gt;"",_xlfn.XLOOKUP(Tabla1[[#This Row],[Municipio afectado 4]],Dimensiones!$D$2:$D$1123,Dimensiones!$E$2:$E$1123,"Revise municipio afectado"),"")</f>
        <v/>
      </c>
      <c r="Y72" s="5" t="str">
        <f>IF(Tabla1[[#This Row],[Municipio afectado 4]]&lt;&gt;"",_xlfn.XLOOKUP(Tabla1[[#This Row],[Municipio afectado 4]],Dimensiones!$D$2:$D$1123,Dimensiones!$F$2:$F$1123,"Revise municipio afectado"),"")</f>
        <v/>
      </c>
      <c r="AA72" s="5" t="str">
        <f>IF(Tabla1[[#This Row],[Municipio afectado 5]]&lt;&gt;"",_xlfn.XLOOKUP(Tabla1[[#This Row],[Municipio afectado 5]],Dimensiones!$D$2:$D$1123,Dimensiones!$E$2:$E$1123,"Revise municipio afectado"),"")</f>
        <v/>
      </c>
      <c r="AB72" s="5" t="str">
        <f>IF(Tabla1[[#This Row],[Municipio afectado 5]]&lt;&gt;"",_xlfn.XLOOKUP(Tabla1[[#This Row],[Municipio afectado 5]],Dimensiones!$D$2:$D$1123,Dimensiones!$F$2:$F$1123,"Revise municipio afectado"),"")</f>
        <v/>
      </c>
      <c r="AD72" s="5" t="str">
        <f>IF(Tabla1[[#This Row],[Municipio afectado 6]]&lt;&gt;"",_xlfn.XLOOKUP(Tabla1[[#This Row],[Municipio afectado 6]],Dimensiones!$D$2:$D$1123,Dimensiones!$E$2:$E$1123,"Revise municipio afectado"),"")</f>
        <v/>
      </c>
      <c r="AE72" s="5" t="str">
        <f>IF(Tabla1[[#This Row],[Municipio afectado 6]]&lt;&gt;"",_xlfn.XLOOKUP(Tabla1[[#This Row],[Municipio afectado 6]],Dimensiones!$D$2:$D$1123,Dimensiones!$F$2:$F$1123,"Revise municipio afectado"),"")</f>
        <v/>
      </c>
      <c r="AG72" s="5" t="str">
        <f>IF(Tabla1[[#This Row],[Municipio afectado 7]]&lt;&gt;"",_xlfn.XLOOKUP(Tabla1[[#This Row],[Municipio afectado 7]],Dimensiones!$D$2:$D$1123,Dimensiones!$E$2:$E$1123,"Revise municipio afectado"),"")</f>
        <v/>
      </c>
      <c r="AH72" s="5" t="str">
        <f>IF(Tabla1[[#This Row],[Municipio afectado 7]]&lt;&gt;"",_xlfn.XLOOKUP(Tabla1[[#This Row],[Municipio afectado 7]],Dimensiones!$D$2:$D$1123,Dimensiones!$F$2:$F$1123,"Revise municipio afectado"),"")</f>
        <v/>
      </c>
      <c r="AJ72" s="5" t="str">
        <f>IF(Tabla1[[#This Row],[Municipio afectado 8]]&lt;&gt;"",_xlfn.XLOOKUP(Tabla1[[#This Row],[Municipio afectado 8]],Dimensiones!$D$2:$D$1123,Dimensiones!$E$2:$E$1123,"Revise municipio afectado"),"")</f>
        <v/>
      </c>
      <c r="AK72" s="5" t="str">
        <f>IF(Tabla1[[#This Row],[Municipio afectado 8]]&lt;&gt;"",_xlfn.XLOOKUP(Tabla1[[#This Row],[Municipio afectado 8]],Dimensiones!$D$2:$D$1123,Dimensiones!$F$2:$F$1123,"Revise municipio afectado"),"")</f>
        <v/>
      </c>
      <c r="AM72" s="5" t="str">
        <f>IF(Tabla1[[#This Row],[Municipio afectado 9]]&lt;&gt;"",_xlfn.XLOOKUP(Tabla1[[#This Row],[Municipio afectado 9]],Dimensiones!$D$2:$D$1123,Dimensiones!$E$2:$E$1123,"Revise municipio afectado"),"")</f>
        <v/>
      </c>
      <c r="AN72" s="5" t="str">
        <f>IF(Tabla1[[#This Row],[Municipio afectado 9]]&lt;&gt;"",_xlfn.XLOOKUP(Tabla1[[#This Row],[Municipio afectado 9]],Dimensiones!$D$2:$D$1123,Dimensiones!$F$2:$F$1123,"Revise municipio afectado"),"")</f>
        <v/>
      </c>
      <c r="AR72" s="13"/>
      <c r="AS72" s="7" t="str">
        <f ca="1">IF(Tabla1[[#This Row],[Fecha_inicio_Revision]]="","",IF(Tabla1[[#This Row],[Fecha_inicio_Revision]]+10-TODAY()&gt;=0,CONCATENATE("Quedan ",Tabla1[[#This Row],[Fecha_inicio_Revision]]+10-TODAY()," días para revisar el radicado"),"Radicado vencido"))</f>
        <v/>
      </c>
      <c r="AY72" s="5" t="str">
        <f>IF(Tabla1[[#This Row],[Fecha respuesta Subsanacion]]="S/I","N/A",IF(Tabla1[[#This Row],[Fecha solicitud de subsanacion]]="","",IF(Tabla1[[#This Row],[Fecha respuesta Subsanacion]]-Tabla1[[#This Row],[Fecha solicitud de subsanacion]]&lt;=30,"Si","No")))</f>
        <v/>
      </c>
    </row>
    <row r="73" spans="1:54">
      <c r="A73" s="2">
        <f t="shared" si="0"/>
        <v>65</v>
      </c>
      <c r="D73" s="13">
        <v>44581</v>
      </c>
      <c r="E73" s="5">
        <f>IF(Tabla1[[#This Row],[Fecha_Radicacion]]="S/I","S/I",IF(Tabla1[[#This Row],[Fecha_Radicacion]]&lt;&gt;"",YEAR(D73),""))</f>
        <v>2022</v>
      </c>
      <c r="I73" s="5" t="s">
        <v>60</v>
      </c>
      <c r="J73" s="5" t="s">
        <v>320</v>
      </c>
      <c r="O73" s="5" t="str">
        <f>(_xlfn.XLOOKUP(Tabla1[[#This Row],[Municipio afectado 1]],Dimensiones!$D$2:$D$1123,Dimensiones!$E$2:$E$1123,"Revise municipio afectado"))</f>
        <v>Revise municipio afectado</v>
      </c>
      <c r="P73" s="5" t="str">
        <f>_xlfn.XLOOKUP(Tabla1[[#This Row],[Municipio afectado 1]],Dimensiones!$D$2:$D$1123,Dimensiones!$F$2:$F$1123,"Revise municipio afectado")</f>
        <v>Revise municipio afectado</v>
      </c>
      <c r="R73" s="5" t="str">
        <f>IF(Tabla1[[#This Row],[Municipio afectado 2]]&lt;&gt;"",_xlfn.XLOOKUP(Tabla1[[#This Row],[Municipio afectado 2]],Dimensiones!$D$2:$D$1123,Dimensiones!$E$2:$E$1123,"Revise municipio afectado"),"")</f>
        <v/>
      </c>
      <c r="S73" s="5" t="str">
        <f>IF(Tabla1[[#This Row],[Municipio afectado 2]]&lt;&gt;"",_xlfn.XLOOKUP(Tabla1[[#This Row],[Municipio afectado 2]],Dimensiones!$D$2:$D$1123,Dimensiones!$F$2:$F$1123,"Revise municipio afectado"),"")</f>
        <v/>
      </c>
      <c r="U73" s="5" t="str">
        <f>IF(Tabla1[[#This Row],[Municipio afectado 3]]&lt;&gt;"",_xlfn.XLOOKUP(Tabla1[[#This Row],[Municipio afectado 3]],Dimensiones!$D$2:$D$1123,Dimensiones!$E$2:$E$1123,"Revise municipio afectado"),"")</f>
        <v/>
      </c>
      <c r="V73" s="5" t="str">
        <f>IF(Tabla1[[#This Row],[Municipio afectado 3]]&lt;&gt;"",_xlfn.XLOOKUP(Tabla1[[#This Row],[Municipio afectado 3]],Dimensiones!$D$2:$D$1123,Dimensiones!$F$2:$F$1123,"Revise municipio afectado"),"")</f>
        <v/>
      </c>
      <c r="X73" s="5" t="str">
        <f>IF(Tabla1[[#This Row],[Municipio afectado 4]]&lt;&gt;"",_xlfn.XLOOKUP(Tabla1[[#This Row],[Municipio afectado 4]],Dimensiones!$D$2:$D$1123,Dimensiones!$E$2:$E$1123,"Revise municipio afectado"),"")</f>
        <v/>
      </c>
      <c r="Y73" s="5" t="str">
        <f>IF(Tabla1[[#This Row],[Municipio afectado 4]]&lt;&gt;"",_xlfn.XLOOKUP(Tabla1[[#This Row],[Municipio afectado 4]],Dimensiones!$D$2:$D$1123,Dimensiones!$F$2:$F$1123,"Revise municipio afectado"),"")</f>
        <v/>
      </c>
      <c r="AA73" s="5" t="str">
        <f>IF(Tabla1[[#This Row],[Municipio afectado 5]]&lt;&gt;"",_xlfn.XLOOKUP(Tabla1[[#This Row],[Municipio afectado 5]],Dimensiones!$D$2:$D$1123,Dimensiones!$E$2:$E$1123,"Revise municipio afectado"),"")</f>
        <v/>
      </c>
      <c r="AB73" s="5" t="str">
        <f>IF(Tabla1[[#This Row],[Municipio afectado 5]]&lt;&gt;"",_xlfn.XLOOKUP(Tabla1[[#This Row],[Municipio afectado 5]],Dimensiones!$D$2:$D$1123,Dimensiones!$F$2:$F$1123,"Revise municipio afectado"),"")</f>
        <v/>
      </c>
      <c r="AD73" s="5" t="str">
        <f>IF(Tabla1[[#This Row],[Municipio afectado 6]]&lt;&gt;"",_xlfn.XLOOKUP(Tabla1[[#This Row],[Municipio afectado 6]],Dimensiones!$D$2:$D$1123,Dimensiones!$E$2:$E$1123,"Revise municipio afectado"),"")</f>
        <v/>
      </c>
      <c r="AE73" s="5" t="str">
        <f>IF(Tabla1[[#This Row],[Municipio afectado 6]]&lt;&gt;"",_xlfn.XLOOKUP(Tabla1[[#This Row],[Municipio afectado 6]],Dimensiones!$D$2:$D$1123,Dimensiones!$F$2:$F$1123,"Revise municipio afectado"),"")</f>
        <v/>
      </c>
      <c r="AG73" s="5" t="str">
        <f>IF(Tabla1[[#This Row],[Municipio afectado 7]]&lt;&gt;"",_xlfn.XLOOKUP(Tabla1[[#This Row],[Municipio afectado 7]],Dimensiones!$D$2:$D$1123,Dimensiones!$E$2:$E$1123,"Revise municipio afectado"),"")</f>
        <v/>
      </c>
      <c r="AH73" s="5" t="str">
        <f>IF(Tabla1[[#This Row],[Municipio afectado 7]]&lt;&gt;"",_xlfn.XLOOKUP(Tabla1[[#This Row],[Municipio afectado 7]],Dimensiones!$D$2:$D$1123,Dimensiones!$F$2:$F$1123,"Revise municipio afectado"),"")</f>
        <v/>
      </c>
      <c r="AJ73" s="5" t="str">
        <f>IF(Tabla1[[#This Row],[Municipio afectado 8]]&lt;&gt;"",_xlfn.XLOOKUP(Tabla1[[#This Row],[Municipio afectado 8]],Dimensiones!$D$2:$D$1123,Dimensiones!$E$2:$E$1123,"Revise municipio afectado"),"")</f>
        <v/>
      </c>
      <c r="AK73" s="5" t="str">
        <f>IF(Tabla1[[#This Row],[Municipio afectado 8]]&lt;&gt;"",_xlfn.XLOOKUP(Tabla1[[#This Row],[Municipio afectado 8]],Dimensiones!$D$2:$D$1123,Dimensiones!$F$2:$F$1123,"Revise municipio afectado"),"")</f>
        <v/>
      </c>
      <c r="AM73" s="5" t="str">
        <f>IF(Tabla1[[#This Row],[Municipio afectado 9]]&lt;&gt;"",_xlfn.XLOOKUP(Tabla1[[#This Row],[Municipio afectado 9]],Dimensiones!$D$2:$D$1123,Dimensiones!$E$2:$E$1123,"Revise municipio afectado"),"")</f>
        <v/>
      </c>
      <c r="AN73" s="5" t="str">
        <f>IF(Tabla1[[#This Row],[Municipio afectado 9]]&lt;&gt;"",_xlfn.XLOOKUP(Tabla1[[#This Row],[Municipio afectado 9]],Dimensiones!$D$2:$D$1123,Dimensiones!$F$2:$F$1123,"Revise municipio afectado"),"")</f>
        <v/>
      </c>
      <c r="AR73" s="13"/>
      <c r="AS73" s="7" t="str">
        <f ca="1">IF(Tabla1[[#This Row],[Fecha_inicio_Revision]]="","",IF(Tabla1[[#This Row],[Fecha_inicio_Revision]]+10-TODAY()&gt;=0,CONCATENATE("Quedan ",Tabla1[[#This Row],[Fecha_inicio_Revision]]+10-TODAY()," días para revisar el radicado"),"Radicado vencido"))</f>
        <v/>
      </c>
      <c r="AY73" s="5" t="str">
        <f>IF(Tabla1[[#This Row],[Fecha respuesta Subsanacion]]="S/I","N/A",IF(Tabla1[[#This Row],[Fecha solicitud de subsanacion]]="","",IF(Tabla1[[#This Row],[Fecha respuesta Subsanacion]]-Tabla1[[#This Row],[Fecha solicitud de subsanacion]]&lt;=30,"Si","No")))</f>
        <v/>
      </c>
    </row>
    <row r="74" spans="1:54">
      <c r="A74" s="2">
        <f t="shared" si="0"/>
        <v>66</v>
      </c>
      <c r="D74" s="13">
        <v>44581</v>
      </c>
      <c r="E74" s="5">
        <f>IF(Tabla1[[#This Row],[Fecha_Radicacion]]="S/I","S/I",IF(Tabla1[[#This Row],[Fecha_Radicacion]]&lt;&gt;"",YEAR(D74),""))</f>
        <v>2022</v>
      </c>
      <c r="I74" s="5" t="s">
        <v>60</v>
      </c>
      <c r="J74" s="5" t="s">
        <v>321</v>
      </c>
      <c r="O74" s="5" t="str">
        <f>(_xlfn.XLOOKUP(Tabla1[[#This Row],[Municipio afectado 1]],Dimensiones!$D$2:$D$1123,Dimensiones!$E$2:$E$1123,"Revise municipio afectado"))</f>
        <v>Revise municipio afectado</v>
      </c>
      <c r="P74" s="5" t="str">
        <f>_xlfn.XLOOKUP(Tabla1[[#This Row],[Municipio afectado 1]],Dimensiones!$D$2:$D$1123,Dimensiones!$F$2:$F$1123,"Revise municipio afectado")</f>
        <v>Revise municipio afectado</v>
      </c>
      <c r="R74" s="5" t="str">
        <f>IF(Tabla1[[#This Row],[Municipio afectado 2]]&lt;&gt;"",_xlfn.XLOOKUP(Tabla1[[#This Row],[Municipio afectado 2]],Dimensiones!$D$2:$D$1123,Dimensiones!$E$2:$E$1123,"Revise municipio afectado"),"")</f>
        <v/>
      </c>
      <c r="S74" s="5" t="str">
        <f>IF(Tabla1[[#This Row],[Municipio afectado 2]]&lt;&gt;"",_xlfn.XLOOKUP(Tabla1[[#This Row],[Municipio afectado 2]],Dimensiones!$D$2:$D$1123,Dimensiones!$F$2:$F$1123,"Revise municipio afectado"),"")</f>
        <v/>
      </c>
      <c r="U74" s="5" t="str">
        <f>IF(Tabla1[[#This Row],[Municipio afectado 3]]&lt;&gt;"",_xlfn.XLOOKUP(Tabla1[[#This Row],[Municipio afectado 3]],Dimensiones!$D$2:$D$1123,Dimensiones!$E$2:$E$1123,"Revise municipio afectado"),"")</f>
        <v/>
      </c>
      <c r="V74" s="5" t="str">
        <f>IF(Tabla1[[#This Row],[Municipio afectado 3]]&lt;&gt;"",_xlfn.XLOOKUP(Tabla1[[#This Row],[Municipio afectado 3]],Dimensiones!$D$2:$D$1123,Dimensiones!$F$2:$F$1123,"Revise municipio afectado"),"")</f>
        <v/>
      </c>
      <c r="X74" s="5" t="str">
        <f>IF(Tabla1[[#This Row],[Municipio afectado 4]]&lt;&gt;"",_xlfn.XLOOKUP(Tabla1[[#This Row],[Municipio afectado 4]],Dimensiones!$D$2:$D$1123,Dimensiones!$E$2:$E$1123,"Revise municipio afectado"),"")</f>
        <v/>
      </c>
      <c r="Y74" s="5" t="str">
        <f>IF(Tabla1[[#This Row],[Municipio afectado 4]]&lt;&gt;"",_xlfn.XLOOKUP(Tabla1[[#This Row],[Municipio afectado 4]],Dimensiones!$D$2:$D$1123,Dimensiones!$F$2:$F$1123,"Revise municipio afectado"),"")</f>
        <v/>
      </c>
      <c r="AA74" s="5" t="str">
        <f>IF(Tabla1[[#This Row],[Municipio afectado 5]]&lt;&gt;"",_xlfn.XLOOKUP(Tabla1[[#This Row],[Municipio afectado 5]],Dimensiones!$D$2:$D$1123,Dimensiones!$E$2:$E$1123,"Revise municipio afectado"),"")</f>
        <v/>
      </c>
      <c r="AB74" s="5" t="str">
        <f>IF(Tabla1[[#This Row],[Municipio afectado 5]]&lt;&gt;"",_xlfn.XLOOKUP(Tabla1[[#This Row],[Municipio afectado 5]],Dimensiones!$D$2:$D$1123,Dimensiones!$F$2:$F$1123,"Revise municipio afectado"),"")</f>
        <v/>
      </c>
      <c r="AD74" s="5" t="str">
        <f>IF(Tabla1[[#This Row],[Municipio afectado 6]]&lt;&gt;"",_xlfn.XLOOKUP(Tabla1[[#This Row],[Municipio afectado 6]],Dimensiones!$D$2:$D$1123,Dimensiones!$E$2:$E$1123,"Revise municipio afectado"),"")</f>
        <v/>
      </c>
      <c r="AE74" s="5" t="str">
        <f>IF(Tabla1[[#This Row],[Municipio afectado 6]]&lt;&gt;"",_xlfn.XLOOKUP(Tabla1[[#This Row],[Municipio afectado 6]],Dimensiones!$D$2:$D$1123,Dimensiones!$F$2:$F$1123,"Revise municipio afectado"),"")</f>
        <v/>
      </c>
      <c r="AG74" s="5" t="str">
        <f>IF(Tabla1[[#This Row],[Municipio afectado 7]]&lt;&gt;"",_xlfn.XLOOKUP(Tabla1[[#This Row],[Municipio afectado 7]],Dimensiones!$D$2:$D$1123,Dimensiones!$E$2:$E$1123,"Revise municipio afectado"),"")</f>
        <v/>
      </c>
      <c r="AH74" s="5" t="str">
        <f>IF(Tabla1[[#This Row],[Municipio afectado 7]]&lt;&gt;"",_xlfn.XLOOKUP(Tabla1[[#This Row],[Municipio afectado 7]],Dimensiones!$D$2:$D$1123,Dimensiones!$F$2:$F$1123,"Revise municipio afectado"),"")</f>
        <v/>
      </c>
      <c r="AJ74" s="5" t="str">
        <f>IF(Tabla1[[#This Row],[Municipio afectado 8]]&lt;&gt;"",_xlfn.XLOOKUP(Tabla1[[#This Row],[Municipio afectado 8]],Dimensiones!$D$2:$D$1123,Dimensiones!$E$2:$E$1123,"Revise municipio afectado"),"")</f>
        <v/>
      </c>
      <c r="AK74" s="5" t="str">
        <f>IF(Tabla1[[#This Row],[Municipio afectado 8]]&lt;&gt;"",_xlfn.XLOOKUP(Tabla1[[#This Row],[Municipio afectado 8]],Dimensiones!$D$2:$D$1123,Dimensiones!$F$2:$F$1123,"Revise municipio afectado"),"")</f>
        <v/>
      </c>
      <c r="AM74" s="5" t="str">
        <f>IF(Tabla1[[#This Row],[Municipio afectado 9]]&lt;&gt;"",_xlfn.XLOOKUP(Tabla1[[#This Row],[Municipio afectado 9]],Dimensiones!$D$2:$D$1123,Dimensiones!$E$2:$E$1123,"Revise municipio afectado"),"")</f>
        <v/>
      </c>
      <c r="AN74" s="5" t="str">
        <f>IF(Tabla1[[#This Row],[Municipio afectado 9]]&lt;&gt;"",_xlfn.XLOOKUP(Tabla1[[#This Row],[Municipio afectado 9]],Dimensiones!$D$2:$D$1123,Dimensiones!$F$2:$F$1123,"Revise municipio afectado"),"")</f>
        <v/>
      </c>
      <c r="AR74" s="13"/>
      <c r="AS74" s="7" t="str">
        <f ca="1">IF(Tabla1[[#This Row],[Fecha_inicio_Revision]]="","",IF(Tabla1[[#This Row],[Fecha_inicio_Revision]]+10-TODAY()&gt;=0,CONCATENATE("Quedan ",Tabla1[[#This Row],[Fecha_inicio_Revision]]+10-TODAY()," días para revisar el radicado"),"Radicado vencido"))</f>
        <v/>
      </c>
      <c r="AY74" s="5" t="str">
        <f>IF(Tabla1[[#This Row],[Fecha respuesta Subsanacion]]="S/I","N/A",IF(Tabla1[[#This Row],[Fecha solicitud de subsanacion]]="","",IF(Tabla1[[#This Row],[Fecha respuesta Subsanacion]]-Tabla1[[#This Row],[Fecha solicitud de subsanacion]]&lt;=30,"Si","No")))</f>
        <v/>
      </c>
    </row>
    <row r="75" spans="1:54">
      <c r="A75" s="2">
        <f t="shared" ref="A75:A81" si="1">+A74+1</f>
        <v>67</v>
      </c>
      <c r="D75" s="13">
        <v>44581</v>
      </c>
      <c r="E75" s="5">
        <f>IF(Tabla1[[#This Row],[Fecha_Radicacion]]="S/I","S/I",IF(Tabla1[[#This Row],[Fecha_Radicacion]]&lt;&gt;"",YEAR(D75),""))</f>
        <v>2022</v>
      </c>
      <c r="I75" s="5" t="s">
        <v>60</v>
      </c>
      <c r="J75" s="5" t="s">
        <v>322</v>
      </c>
      <c r="O75" s="5" t="str">
        <f>(_xlfn.XLOOKUP(Tabla1[[#This Row],[Municipio afectado 1]],Dimensiones!$D$2:$D$1123,Dimensiones!$E$2:$E$1123,"Revise municipio afectado"))</f>
        <v>Revise municipio afectado</v>
      </c>
      <c r="P75" s="5" t="str">
        <f>_xlfn.XLOOKUP(Tabla1[[#This Row],[Municipio afectado 1]],Dimensiones!$D$2:$D$1123,Dimensiones!$F$2:$F$1123,"Revise municipio afectado")</f>
        <v>Revise municipio afectado</v>
      </c>
      <c r="R75" s="5" t="str">
        <f>IF(Tabla1[[#This Row],[Municipio afectado 2]]&lt;&gt;"",_xlfn.XLOOKUP(Tabla1[[#This Row],[Municipio afectado 2]],Dimensiones!$D$2:$D$1123,Dimensiones!$E$2:$E$1123,"Revise municipio afectado"),"")</f>
        <v/>
      </c>
      <c r="S75" s="5" t="str">
        <f>IF(Tabla1[[#This Row],[Municipio afectado 2]]&lt;&gt;"",_xlfn.XLOOKUP(Tabla1[[#This Row],[Municipio afectado 2]],Dimensiones!$D$2:$D$1123,Dimensiones!$F$2:$F$1123,"Revise municipio afectado"),"")</f>
        <v/>
      </c>
      <c r="U75" s="5" t="str">
        <f>IF(Tabla1[[#This Row],[Municipio afectado 3]]&lt;&gt;"",_xlfn.XLOOKUP(Tabla1[[#This Row],[Municipio afectado 3]],Dimensiones!$D$2:$D$1123,Dimensiones!$E$2:$E$1123,"Revise municipio afectado"),"")</f>
        <v/>
      </c>
      <c r="V75" s="5" t="str">
        <f>IF(Tabla1[[#This Row],[Municipio afectado 3]]&lt;&gt;"",_xlfn.XLOOKUP(Tabla1[[#This Row],[Municipio afectado 3]],Dimensiones!$D$2:$D$1123,Dimensiones!$F$2:$F$1123,"Revise municipio afectado"),"")</f>
        <v/>
      </c>
      <c r="X75" s="5" t="str">
        <f>IF(Tabla1[[#This Row],[Municipio afectado 4]]&lt;&gt;"",_xlfn.XLOOKUP(Tabla1[[#This Row],[Municipio afectado 4]],Dimensiones!$D$2:$D$1123,Dimensiones!$E$2:$E$1123,"Revise municipio afectado"),"")</f>
        <v/>
      </c>
      <c r="Y75" s="5" t="str">
        <f>IF(Tabla1[[#This Row],[Municipio afectado 4]]&lt;&gt;"",_xlfn.XLOOKUP(Tabla1[[#This Row],[Municipio afectado 4]],Dimensiones!$D$2:$D$1123,Dimensiones!$F$2:$F$1123,"Revise municipio afectado"),"")</f>
        <v/>
      </c>
      <c r="AA75" s="5" t="str">
        <f>IF(Tabla1[[#This Row],[Municipio afectado 5]]&lt;&gt;"",_xlfn.XLOOKUP(Tabla1[[#This Row],[Municipio afectado 5]],Dimensiones!$D$2:$D$1123,Dimensiones!$E$2:$E$1123,"Revise municipio afectado"),"")</f>
        <v/>
      </c>
      <c r="AB75" s="5" t="str">
        <f>IF(Tabla1[[#This Row],[Municipio afectado 5]]&lt;&gt;"",_xlfn.XLOOKUP(Tabla1[[#This Row],[Municipio afectado 5]],Dimensiones!$D$2:$D$1123,Dimensiones!$F$2:$F$1123,"Revise municipio afectado"),"")</f>
        <v/>
      </c>
      <c r="AD75" s="5" t="str">
        <f>IF(Tabla1[[#This Row],[Municipio afectado 6]]&lt;&gt;"",_xlfn.XLOOKUP(Tabla1[[#This Row],[Municipio afectado 6]],Dimensiones!$D$2:$D$1123,Dimensiones!$E$2:$E$1123,"Revise municipio afectado"),"")</f>
        <v/>
      </c>
      <c r="AE75" s="5" t="str">
        <f>IF(Tabla1[[#This Row],[Municipio afectado 6]]&lt;&gt;"",_xlfn.XLOOKUP(Tabla1[[#This Row],[Municipio afectado 6]],Dimensiones!$D$2:$D$1123,Dimensiones!$F$2:$F$1123,"Revise municipio afectado"),"")</f>
        <v/>
      </c>
      <c r="AG75" s="5" t="str">
        <f>IF(Tabla1[[#This Row],[Municipio afectado 7]]&lt;&gt;"",_xlfn.XLOOKUP(Tabla1[[#This Row],[Municipio afectado 7]],Dimensiones!$D$2:$D$1123,Dimensiones!$E$2:$E$1123,"Revise municipio afectado"),"")</f>
        <v/>
      </c>
      <c r="AH75" s="5" t="str">
        <f>IF(Tabla1[[#This Row],[Municipio afectado 7]]&lt;&gt;"",_xlfn.XLOOKUP(Tabla1[[#This Row],[Municipio afectado 7]],Dimensiones!$D$2:$D$1123,Dimensiones!$F$2:$F$1123,"Revise municipio afectado"),"")</f>
        <v/>
      </c>
      <c r="AJ75" s="5" t="str">
        <f>IF(Tabla1[[#This Row],[Municipio afectado 8]]&lt;&gt;"",_xlfn.XLOOKUP(Tabla1[[#This Row],[Municipio afectado 8]],Dimensiones!$D$2:$D$1123,Dimensiones!$E$2:$E$1123,"Revise municipio afectado"),"")</f>
        <v/>
      </c>
      <c r="AK75" s="5" t="str">
        <f>IF(Tabla1[[#This Row],[Municipio afectado 8]]&lt;&gt;"",_xlfn.XLOOKUP(Tabla1[[#This Row],[Municipio afectado 8]],Dimensiones!$D$2:$D$1123,Dimensiones!$F$2:$F$1123,"Revise municipio afectado"),"")</f>
        <v/>
      </c>
      <c r="AM75" s="5" t="str">
        <f>IF(Tabla1[[#This Row],[Municipio afectado 9]]&lt;&gt;"",_xlfn.XLOOKUP(Tabla1[[#This Row],[Municipio afectado 9]],Dimensiones!$D$2:$D$1123,Dimensiones!$E$2:$E$1123,"Revise municipio afectado"),"")</f>
        <v/>
      </c>
      <c r="AN75" s="5" t="str">
        <f>IF(Tabla1[[#This Row],[Municipio afectado 9]]&lt;&gt;"",_xlfn.XLOOKUP(Tabla1[[#This Row],[Municipio afectado 9]],Dimensiones!$D$2:$D$1123,Dimensiones!$F$2:$F$1123,"Revise municipio afectado"),"")</f>
        <v/>
      </c>
      <c r="AR75" s="13"/>
      <c r="AS75" s="7" t="str">
        <f ca="1">IF(Tabla1[[#This Row],[Fecha_inicio_Revision]]="","",IF(Tabla1[[#This Row],[Fecha_inicio_Revision]]+10-TODAY()&gt;=0,CONCATENATE("Quedan ",Tabla1[[#This Row],[Fecha_inicio_Revision]]+10-TODAY()," días para revisar el radicado"),"Radicado vencido"))</f>
        <v/>
      </c>
      <c r="AY75" s="5" t="str">
        <f>IF(Tabla1[[#This Row],[Fecha respuesta Subsanacion]]="S/I","N/A",IF(Tabla1[[#This Row],[Fecha solicitud de subsanacion]]="","",IF(Tabla1[[#This Row],[Fecha respuesta Subsanacion]]-Tabla1[[#This Row],[Fecha solicitud de subsanacion]]&lt;=30,"Si","No")))</f>
        <v/>
      </c>
      <c r="BA75" s="5" t="s">
        <v>323</v>
      </c>
    </row>
    <row r="76" spans="1:54">
      <c r="A76" s="2">
        <f t="shared" si="1"/>
        <v>68</v>
      </c>
      <c r="D76" s="13">
        <v>44581</v>
      </c>
      <c r="E76" s="5">
        <f>IF(Tabla1[[#This Row],[Fecha_Radicacion]]="S/I","S/I",IF(Tabla1[[#This Row],[Fecha_Radicacion]]&lt;&gt;"",YEAR(D76),""))</f>
        <v>2022</v>
      </c>
      <c r="I76" s="5" t="s">
        <v>60</v>
      </c>
      <c r="J76" s="5" t="s">
        <v>324</v>
      </c>
      <c r="O76" s="5" t="str">
        <f>(_xlfn.XLOOKUP(Tabla1[[#This Row],[Municipio afectado 1]],Dimensiones!$D$2:$D$1123,Dimensiones!$E$2:$E$1123,"Revise municipio afectado"))</f>
        <v>Revise municipio afectado</v>
      </c>
      <c r="P76" s="5" t="str">
        <f>_xlfn.XLOOKUP(Tabla1[[#This Row],[Municipio afectado 1]],Dimensiones!$D$2:$D$1123,Dimensiones!$F$2:$F$1123,"Revise municipio afectado")</f>
        <v>Revise municipio afectado</v>
      </c>
      <c r="R76" s="5" t="str">
        <f>IF(Tabla1[[#This Row],[Municipio afectado 2]]&lt;&gt;"",_xlfn.XLOOKUP(Tabla1[[#This Row],[Municipio afectado 2]],Dimensiones!$D$2:$D$1123,Dimensiones!$E$2:$E$1123,"Revise municipio afectado"),"")</f>
        <v/>
      </c>
      <c r="S76" s="5" t="str">
        <f>IF(Tabla1[[#This Row],[Municipio afectado 2]]&lt;&gt;"",_xlfn.XLOOKUP(Tabla1[[#This Row],[Municipio afectado 2]],Dimensiones!$D$2:$D$1123,Dimensiones!$F$2:$F$1123,"Revise municipio afectado"),"")</f>
        <v/>
      </c>
      <c r="U76" s="5" t="str">
        <f>IF(Tabla1[[#This Row],[Municipio afectado 3]]&lt;&gt;"",_xlfn.XLOOKUP(Tabla1[[#This Row],[Municipio afectado 3]],Dimensiones!$D$2:$D$1123,Dimensiones!$E$2:$E$1123,"Revise municipio afectado"),"")</f>
        <v/>
      </c>
      <c r="V76" s="5" t="str">
        <f>IF(Tabla1[[#This Row],[Municipio afectado 3]]&lt;&gt;"",_xlfn.XLOOKUP(Tabla1[[#This Row],[Municipio afectado 3]],Dimensiones!$D$2:$D$1123,Dimensiones!$F$2:$F$1123,"Revise municipio afectado"),"")</f>
        <v/>
      </c>
      <c r="X76" s="5" t="str">
        <f>IF(Tabla1[[#This Row],[Municipio afectado 4]]&lt;&gt;"",_xlfn.XLOOKUP(Tabla1[[#This Row],[Municipio afectado 4]],Dimensiones!$D$2:$D$1123,Dimensiones!$E$2:$E$1123,"Revise municipio afectado"),"")</f>
        <v/>
      </c>
      <c r="Y76" s="5" t="str">
        <f>IF(Tabla1[[#This Row],[Municipio afectado 4]]&lt;&gt;"",_xlfn.XLOOKUP(Tabla1[[#This Row],[Municipio afectado 4]],Dimensiones!$D$2:$D$1123,Dimensiones!$F$2:$F$1123,"Revise municipio afectado"),"")</f>
        <v/>
      </c>
      <c r="AA76" s="5" t="str">
        <f>IF(Tabla1[[#This Row],[Municipio afectado 5]]&lt;&gt;"",_xlfn.XLOOKUP(Tabla1[[#This Row],[Municipio afectado 5]],Dimensiones!$D$2:$D$1123,Dimensiones!$E$2:$E$1123,"Revise municipio afectado"),"")</f>
        <v/>
      </c>
      <c r="AB76" s="5" t="str">
        <f>IF(Tabla1[[#This Row],[Municipio afectado 5]]&lt;&gt;"",_xlfn.XLOOKUP(Tabla1[[#This Row],[Municipio afectado 5]],Dimensiones!$D$2:$D$1123,Dimensiones!$F$2:$F$1123,"Revise municipio afectado"),"")</f>
        <v/>
      </c>
      <c r="AD76" s="5" t="str">
        <f>IF(Tabla1[[#This Row],[Municipio afectado 6]]&lt;&gt;"",_xlfn.XLOOKUP(Tabla1[[#This Row],[Municipio afectado 6]],Dimensiones!$D$2:$D$1123,Dimensiones!$E$2:$E$1123,"Revise municipio afectado"),"")</f>
        <v/>
      </c>
      <c r="AE76" s="5" t="str">
        <f>IF(Tabla1[[#This Row],[Municipio afectado 6]]&lt;&gt;"",_xlfn.XLOOKUP(Tabla1[[#This Row],[Municipio afectado 6]],Dimensiones!$D$2:$D$1123,Dimensiones!$F$2:$F$1123,"Revise municipio afectado"),"")</f>
        <v/>
      </c>
      <c r="AG76" s="5" t="str">
        <f>IF(Tabla1[[#This Row],[Municipio afectado 7]]&lt;&gt;"",_xlfn.XLOOKUP(Tabla1[[#This Row],[Municipio afectado 7]],Dimensiones!$D$2:$D$1123,Dimensiones!$E$2:$E$1123,"Revise municipio afectado"),"")</f>
        <v/>
      </c>
      <c r="AH76" s="5" t="str">
        <f>IF(Tabla1[[#This Row],[Municipio afectado 7]]&lt;&gt;"",_xlfn.XLOOKUP(Tabla1[[#This Row],[Municipio afectado 7]],Dimensiones!$D$2:$D$1123,Dimensiones!$F$2:$F$1123,"Revise municipio afectado"),"")</f>
        <v/>
      </c>
      <c r="AJ76" s="5" t="str">
        <f>IF(Tabla1[[#This Row],[Municipio afectado 8]]&lt;&gt;"",_xlfn.XLOOKUP(Tabla1[[#This Row],[Municipio afectado 8]],Dimensiones!$D$2:$D$1123,Dimensiones!$E$2:$E$1123,"Revise municipio afectado"),"")</f>
        <v/>
      </c>
      <c r="AK76" s="5" t="str">
        <f>IF(Tabla1[[#This Row],[Municipio afectado 8]]&lt;&gt;"",_xlfn.XLOOKUP(Tabla1[[#This Row],[Municipio afectado 8]],Dimensiones!$D$2:$D$1123,Dimensiones!$F$2:$F$1123,"Revise municipio afectado"),"")</f>
        <v/>
      </c>
      <c r="AM76" s="5" t="str">
        <f>IF(Tabla1[[#This Row],[Municipio afectado 9]]&lt;&gt;"",_xlfn.XLOOKUP(Tabla1[[#This Row],[Municipio afectado 9]],Dimensiones!$D$2:$D$1123,Dimensiones!$E$2:$E$1123,"Revise municipio afectado"),"")</f>
        <v/>
      </c>
      <c r="AN76" s="5" t="str">
        <f>IF(Tabla1[[#This Row],[Municipio afectado 9]]&lt;&gt;"",_xlfn.XLOOKUP(Tabla1[[#This Row],[Municipio afectado 9]],Dimensiones!$D$2:$D$1123,Dimensiones!$F$2:$F$1123,"Revise municipio afectado"),"")</f>
        <v/>
      </c>
      <c r="AR76" s="13"/>
      <c r="AS76" s="7" t="str">
        <f ca="1">IF(Tabla1[[#This Row],[Fecha_inicio_Revision]]="","",IF(Tabla1[[#This Row],[Fecha_inicio_Revision]]+10-TODAY()&gt;=0,CONCATENATE("Quedan ",Tabla1[[#This Row],[Fecha_inicio_Revision]]+10-TODAY()," días para revisar el radicado"),"Radicado vencido"))</f>
        <v/>
      </c>
      <c r="AY76" s="5" t="str">
        <f>IF(Tabla1[[#This Row],[Fecha respuesta Subsanacion]]="S/I","N/A",IF(Tabla1[[#This Row],[Fecha solicitud de subsanacion]]="","",IF(Tabla1[[#This Row],[Fecha respuesta Subsanacion]]-Tabla1[[#This Row],[Fecha solicitud de subsanacion]]&lt;=30,"Si","No")))</f>
        <v/>
      </c>
    </row>
    <row r="77" spans="1:54">
      <c r="A77" s="2">
        <f t="shared" si="1"/>
        <v>69</v>
      </c>
      <c r="D77" s="13">
        <v>44581</v>
      </c>
      <c r="E77" s="5">
        <f>IF(Tabla1[[#This Row],[Fecha_Radicacion]]="S/I","S/I",IF(Tabla1[[#This Row],[Fecha_Radicacion]]&lt;&gt;"",YEAR(D77),""))</f>
        <v>2022</v>
      </c>
      <c r="I77" s="5" t="s">
        <v>152</v>
      </c>
      <c r="J77" s="5" t="s">
        <v>325</v>
      </c>
      <c r="O77" s="5" t="str">
        <f>(_xlfn.XLOOKUP(Tabla1[[#This Row],[Municipio afectado 1]],Dimensiones!$D$2:$D$1123,Dimensiones!$E$2:$E$1123,"Revise municipio afectado"))</f>
        <v>Revise municipio afectado</v>
      </c>
      <c r="P77" s="5" t="str">
        <f>_xlfn.XLOOKUP(Tabla1[[#This Row],[Municipio afectado 1]],Dimensiones!$D$2:$D$1123,Dimensiones!$F$2:$F$1123,"Revise municipio afectado")</f>
        <v>Revise municipio afectado</v>
      </c>
      <c r="R77" s="5" t="str">
        <f>IF(Tabla1[[#This Row],[Municipio afectado 2]]&lt;&gt;"",_xlfn.XLOOKUP(Tabla1[[#This Row],[Municipio afectado 2]],Dimensiones!$D$2:$D$1123,Dimensiones!$E$2:$E$1123,"Revise municipio afectado"),"")</f>
        <v/>
      </c>
      <c r="S77" s="5" t="str">
        <f>IF(Tabla1[[#This Row],[Municipio afectado 2]]&lt;&gt;"",_xlfn.XLOOKUP(Tabla1[[#This Row],[Municipio afectado 2]],Dimensiones!$D$2:$D$1123,Dimensiones!$F$2:$F$1123,"Revise municipio afectado"),"")</f>
        <v/>
      </c>
      <c r="U77" s="5" t="str">
        <f>IF(Tabla1[[#This Row],[Municipio afectado 3]]&lt;&gt;"",_xlfn.XLOOKUP(Tabla1[[#This Row],[Municipio afectado 3]],Dimensiones!$D$2:$D$1123,Dimensiones!$E$2:$E$1123,"Revise municipio afectado"),"")</f>
        <v/>
      </c>
      <c r="V77" s="5" t="str">
        <f>IF(Tabla1[[#This Row],[Municipio afectado 3]]&lt;&gt;"",_xlfn.XLOOKUP(Tabla1[[#This Row],[Municipio afectado 3]],Dimensiones!$D$2:$D$1123,Dimensiones!$F$2:$F$1123,"Revise municipio afectado"),"")</f>
        <v/>
      </c>
      <c r="X77" s="5" t="str">
        <f>IF(Tabla1[[#This Row],[Municipio afectado 4]]&lt;&gt;"",_xlfn.XLOOKUP(Tabla1[[#This Row],[Municipio afectado 4]],Dimensiones!$D$2:$D$1123,Dimensiones!$E$2:$E$1123,"Revise municipio afectado"),"")</f>
        <v/>
      </c>
      <c r="Y77" s="5" t="str">
        <f>IF(Tabla1[[#This Row],[Municipio afectado 4]]&lt;&gt;"",_xlfn.XLOOKUP(Tabla1[[#This Row],[Municipio afectado 4]],Dimensiones!$D$2:$D$1123,Dimensiones!$F$2:$F$1123,"Revise municipio afectado"),"")</f>
        <v/>
      </c>
      <c r="AA77" s="5" t="str">
        <f>IF(Tabla1[[#This Row],[Municipio afectado 5]]&lt;&gt;"",_xlfn.XLOOKUP(Tabla1[[#This Row],[Municipio afectado 5]],Dimensiones!$D$2:$D$1123,Dimensiones!$E$2:$E$1123,"Revise municipio afectado"),"")</f>
        <v/>
      </c>
      <c r="AB77" s="5" t="str">
        <f>IF(Tabla1[[#This Row],[Municipio afectado 5]]&lt;&gt;"",_xlfn.XLOOKUP(Tabla1[[#This Row],[Municipio afectado 5]],Dimensiones!$D$2:$D$1123,Dimensiones!$F$2:$F$1123,"Revise municipio afectado"),"")</f>
        <v/>
      </c>
      <c r="AD77" s="5" t="str">
        <f>IF(Tabla1[[#This Row],[Municipio afectado 6]]&lt;&gt;"",_xlfn.XLOOKUP(Tabla1[[#This Row],[Municipio afectado 6]],Dimensiones!$D$2:$D$1123,Dimensiones!$E$2:$E$1123,"Revise municipio afectado"),"")</f>
        <v/>
      </c>
      <c r="AE77" s="5" t="str">
        <f>IF(Tabla1[[#This Row],[Municipio afectado 6]]&lt;&gt;"",_xlfn.XLOOKUP(Tabla1[[#This Row],[Municipio afectado 6]],Dimensiones!$D$2:$D$1123,Dimensiones!$F$2:$F$1123,"Revise municipio afectado"),"")</f>
        <v/>
      </c>
      <c r="AG77" s="5" t="str">
        <f>IF(Tabla1[[#This Row],[Municipio afectado 7]]&lt;&gt;"",_xlfn.XLOOKUP(Tabla1[[#This Row],[Municipio afectado 7]],Dimensiones!$D$2:$D$1123,Dimensiones!$E$2:$E$1123,"Revise municipio afectado"),"")</f>
        <v/>
      </c>
      <c r="AH77" s="5" t="str">
        <f>IF(Tabla1[[#This Row],[Municipio afectado 7]]&lt;&gt;"",_xlfn.XLOOKUP(Tabla1[[#This Row],[Municipio afectado 7]],Dimensiones!$D$2:$D$1123,Dimensiones!$F$2:$F$1123,"Revise municipio afectado"),"")</f>
        <v/>
      </c>
      <c r="AJ77" s="5" t="str">
        <f>IF(Tabla1[[#This Row],[Municipio afectado 8]]&lt;&gt;"",_xlfn.XLOOKUP(Tabla1[[#This Row],[Municipio afectado 8]],Dimensiones!$D$2:$D$1123,Dimensiones!$E$2:$E$1123,"Revise municipio afectado"),"")</f>
        <v/>
      </c>
      <c r="AK77" s="5" t="str">
        <f>IF(Tabla1[[#This Row],[Municipio afectado 8]]&lt;&gt;"",_xlfn.XLOOKUP(Tabla1[[#This Row],[Municipio afectado 8]],Dimensiones!$D$2:$D$1123,Dimensiones!$F$2:$F$1123,"Revise municipio afectado"),"")</f>
        <v/>
      </c>
      <c r="AM77" s="5" t="str">
        <f>IF(Tabla1[[#This Row],[Municipio afectado 9]]&lt;&gt;"",_xlfn.XLOOKUP(Tabla1[[#This Row],[Municipio afectado 9]],Dimensiones!$D$2:$D$1123,Dimensiones!$E$2:$E$1123,"Revise municipio afectado"),"")</f>
        <v/>
      </c>
      <c r="AN77" s="5" t="str">
        <f>IF(Tabla1[[#This Row],[Municipio afectado 9]]&lt;&gt;"",_xlfn.XLOOKUP(Tabla1[[#This Row],[Municipio afectado 9]],Dimensiones!$D$2:$D$1123,Dimensiones!$F$2:$F$1123,"Revise municipio afectado"),"")</f>
        <v/>
      </c>
      <c r="AR77" s="13"/>
      <c r="AS77" s="7" t="str">
        <f ca="1">IF(Tabla1[[#This Row],[Fecha_inicio_Revision]]="","",IF(Tabla1[[#This Row],[Fecha_inicio_Revision]]+10-TODAY()&gt;=0,CONCATENATE("Quedan ",Tabla1[[#This Row],[Fecha_inicio_Revision]]+10-TODAY()," días para revisar el radicado"),"Radicado vencido"))</f>
        <v/>
      </c>
      <c r="AT77" s="5" t="s">
        <v>326</v>
      </c>
      <c r="AY77" s="5" t="str">
        <f>IF(Tabla1[[#This Row],[Fecha respuesta Subsanacion]]="S/I","N/A",IF(Tabla1[[#This Row],[Fecha solicitud de subsanacion]]="","",IF(Tabla1[[#This Row],[Fecha respuesta Subsanacion]]-Tabla1[[#This Row],[Fecha solicitud de subsanacion]]&lt;=30,"Si","No")))</f>
        <v/>
      </c>
      <c r="BA77" s="5" t="s">
        <v>327</v>
      </c>
    </row>
    <row r="78" spans="1:54">
      <c r="A78" s="2">
        <f t="shared" si="1"/>
        <v>70</v>
      </c>
      <c r="D78" s="13">
        <v>44581</v>
      </c>
      <c r="E78" s="5">
        <f>IF(Tabla1[[#This Row],[Fecha_Radicacion]]="S/I","S/I",IF(Tabla1[[#This Row],[Fecha_Radicacion]]&lt;&gt;"",YEAR(D78),""))</f>
        <v>2022</v>
      </c>
      <c r="I78" s="5" t="s">
        <v>60</v>
      </c>
      <c r="J78" s="5" t="s">
        <v>328</v>
      </c>
      <c r="O78" s="5" t="str">
        <f>(_xlfn.XLOOKUP(Tabla1[[#This Row],[Municipio afectado 1]],Dimensiones!$D$2:$D$1123,Dimensiones!$E$2:$E$1123,"Revise municipio afectado"))</f>
        <v>Revise municipio afectado</v>
      </c>
      <c r="P78" s="5" t="str">
        <f>_xlfn.XLOOKUP(Tabla1[[#This Row],[Municipio afectado 1]],Dimensiones!$D$2:$D$1123,Dimensiones!$F$2:$F$1123,"Revise municipio afectado")</f>
        <v>Revise municipio afectado</v>
      </c>
      <c r="R78" s="5" t="str">
        <f>IF(Tabla1[[#This Row],[Municipio afectado 2]]&lt;&gt;"",_xlfn.XLOOKUP(Tabla1[[#This Row],[Municipio afectado 2]],Dimensiones!$D$2:$D$1123,Dimensiones!$E$2:$E$1123,"Revise municipio afectado"),"")</f>
        <v/>
      </c>
      <c r="S78" s="5" t="str">
        <f>IF(Tabla1[[#This Row],[Municipio afectado 2]]&lt;&gt;"",_xlfn.XLOOKUP(Tabla1[[#This Row],[Municipio afectado 2]],Dimensiones!$D$2:$D$1123,Dimensiones!$F$2:$F$1123,"Revise municipio afectado"),"")</f>
        <v/>
      </c>
      <c r="U78" s="5" t="str">
        <f>IF(Tabla1[[#This Row],[Municipio afectado 3]]&lt;&gt;"",_xlfn.XLOOKUP(Tabla1[[#This Row],[Municipio afectado 3]],Dimensiones!$D$2:$D$1123,Dimensiones!$E$2:$E$1123,"Revise municipio afectado"),"")</f>
        <v/>
      </c>
      <c r="V78" s="5" t="str">
        <f>IF(Tabla1[[#This Row],[Municipio afectado 3]]&lt;&gt;"",_xlfn.XLOOKUP(Tabla1[[#This Row],[Municipio afectado 3]],Dimensiones!$D$2:$D$1123,Dimensiones!$F$2:$F$1123,"Revise municipio afectado"),"")</f>
        <v/>
      </c>
      <c r="X78" s="5" t="str">
        <f>IF(Tabla1[[#This Row],[Municipio afectado 4]]&lt;&gt;"",_xlfn.XLOOKUP(Tabla1[[#This Row],[Municipio afectado 4]],Dimensiones!$D$2:$D$1123,Dimensiones!$E$2:$E$1123,"Revise municipio afectado"),"")</f>
        <v/>
      </c>
      <c r="Y78" s="5" t="str">
        <f>IF(Tabla1[[#This Row],[Municipio afectado 4]]&lt;&gt;"",_xlfn.XLOOKUP(Tabla1[[#This Row],[Municipio afectado 4]],Dimensiones!$D$2:$D$1123,Dimensiones!$F$2:$F$1123,"Revise municipio afectado"),"")</f>
        <v/>
      </c>
      <c r="AA78" s="5" t="str">
        <f>IF(Tabla1[[#This Row],[Municipio afectado 5]]&lt;&gt;"",_xlfn.XLOOKUP(Tabla1[[#This Row],[Municipio afectado 5]],Dimensiones!$D$2:$D$1123,Dimensiones!$E$2:$E$1123,"Revise municipio afectado"),"")</f>
        <v/>
      </c>
      <c r="AB78" s="5" t="str">
        <f>IF(Tabla1[[#This Row],[Municipio afectado 5]]&lt;&gt;"",_xlfn.XLOOKUP(Tabla1[[#This Row],[Municipio afectado 5]],Dimensiones!$D$2:$D$1123,Dimensiones!$F$2:$F$1123,"Revise municipio afectado"),"")</f>
        <v/>
      </c>
      <c r="AD78" s="5" t="str">
        <f>IF(Tabla1[[#This Row],[Municipio afectado 6]]&lt;&gt;"",_xlfn.XLOOKUP(Tabla1[[#This Row],[Municipio afectado 6]],Dimensiones!$D$2:$D$1123,Dimensiones!$E$2:$E$1123,"Revise municipio afectado"),"")</f>
        <v/>
      </c>
      <c r="AE78" s="5" t="str">
        <f>IF(Tabla1[[#This Row],[Municipio afectado 6]]&lt;&gt;"",_xlfn.XLOOKUP(Tabla1[[#This Row],[Municipio afectado 6]],Dimensiones!$D$2:$D$1123,Dimensiones!$F$2:$F$1123,"Revise municipio afectado"),"")</f>
        <v/>
      </c>
      <c r="AG78" s="5" t="str">
        <f>IF(Tabla1[[#This Row],[Municipio afectado 7]]&lt;&gt;"",_xlfn.XLOOKUP(Tabla1[[#This Row],[Municipio afectado 7]],Dimensiones!$D$2:$D$1123,Dimensiones!$E$2:$E$1123,"Revise municipio afectado"),"")</f>
        <v/>
      </c>
      <c r="AH78" s="5" t="str">
        <f>IF(Tabla1[[#This Row],[Municipio afectado 7]]&lt;&gt;"",_xlfn.XLOOKUP(Tabla1[[#This Row],[Municipio afectado 7]],Dimensiones!$D$2:$D$1123,Dimensiones!$F$2:$F$1123,"Revise municipio afectado"),"")</f>
        <v/>
      </c>
      <c r="AJ78" s="5" t="str">
        <f>IF(Tabla1[[#This Row],[Municipio afectado 8]]&lt;&gt;"",_xlfn.XLOOKUP(Tabla1[[#This Row],[Municipio afectado 8]],Dimensiones!$D$2:$D$1123,Dimensiones!$E$2:$E$1123,"Revise municipio afectado"),"")</f>
        <v/>
      </c>
      <c r="AK78" s="5" t="str">
        <f>IF(Tabla1[[#This Row],[Municipio afectado 8]]&lt;&gt;"",_xlfn.XLOOKUP(Tabla1[[#This Row],[Municipio afectado 8]],Dimensiones!$D$2:$D$1123,Dimensiones!$F$2:$F$1123,"Revise municipio afectado"),"")</f>
        <v/>
      </c>
      <c r="AM78" s="5" t="str">
        <f>IF(Tabla1[[#This Row],[Municipio afectado 9]]&lt;&gt;"",_xlfn.XLOOKUP(Tabla1[[#This Row],[Municipio afectado 9]],Dimensiones!$D$2:$D$1123,Dimensiones!$E$2:$E$1123,"Revise municipio afectado"),"")</f>
        <v/>
      </c>
      <c r="AN78" s="5" t="str">
        <f>IF(Tabla1[[#This Row],[Municipio afectado 9]]&lt;&gt;"",_xlfn.XLOOKUP(Tabla1[[#This Row],[Municipio afectado 9]],Dimensiones!$D$2:$D$1123,Dimensiones!$F$2:$F$1123,"Revise municipio afectado"),"")</f>
        <v/>
      </c>
      <c r="AQ78" s="5" t="s">
        <v>329</v>
      </c>
      <c r="AR78" s="13"/>
      <c r="AS78" s="7" t="str">
        <f ca="1">IF(Tabla1[[#This Row],[Fecha_inicio_Revision]]="","",IF(Tabla1[[#This Row],[Fecha_inicio_Revision]]+10-TODAY()&gt;=0,CONCATENATE("Quedan ",Tabla1[[#This Row],[Fecha_inicio_Revision]]+10-TODAY()," días para revisar el radicado"),"Radicado vencido"))</f>
        <v/>
      </c>
      <c r="AY78" s="5" t="str">
        <f>IF(Tabla1[[#This Row],[Fecha respuesta Subsanacion]]="S/I","N/A",IF(Tabla1[[#This Row],[Fecha solicitud de subsanacion]]="","",IF(Tabla1[[#This Row],[Fecha respuesta Subsanacion]]-Tabla1[[#This Row],[Fecha solicitud de subsanacion]]&lt;=30,"Si","No")))</f>
        <v/>
      </c>
    </row>
    <row r="79" spans="1:54">
      <c r="A79" s="2">
        <f t="shared" si="1"/>
        <v>71</v>
      </c>
      <c r="D79" s="13">
        <v>44581</v>
      </c>
      <c r="E79" s="5">
        <f>IF(Tabla1[[#This Row],[Fecha_Radicacion]]="S/I","S/I",IF(Tabla1[[#This Row],[Fecha_Radicacion]]&lt;&gt;"",YEAR(D79),""))</f>
        <v>2022</v>
      </c>
      <c r="I79" s="5" t="s">
        <v>60</v>
      </c>
      <c r="J79" s="5" t="s">
        <v>330</v>
      </c>
      <c r="O79" s="5" t="str">
        <f>(_xlfn.XLOOKUP(Tabla1[[#This Row],[Municipio afectado 1]],Dimensiones!$D$2:$D$1123,Dimensiones!$E$2:$E$1123,"Revise municipio afectado"))</f>
        <v>Revise municipio afectado</v>
      </c>
      <c r="P79" s="5" t="str">
        <f>_xlfn.XLOOKUP(Tabla1[[#This Row],[Municipio afectado 1]],Dimensiones!$D$2:$D$1123,Dimensiones!$F$2:$F$1123,"Revise municipio afectado")</f>
        <v>Revise municipio afectado</v>
      </c>
      <c r="R79" s="5" t="str">
        <f>IF(Tabla1[[#This Row],[Municipio afectado 2]]&lt;&gt;"",_xlfn.XLOOKUP(Tabla1[[#This Row],[Municipio afectado 2]],Dimensiones!$D$2:$D$1123,Dimensiones!$E$2:$E$1123,"Revise municipio afectado"),"")</f>
        <v/>
      </c>
      <c r="S79" s="5" t="str">
        <f>IF(Tabla1[[#This Row],[Municipio afectado 2]]&lt;&gt;"",_xlfn.XLOOKUP(Tabla1[[#This Row],[Municipio afectado 2]],Dimensiones!$D$2:$D$1123,Dimensiones!$F$2:$F$1123,"Revise municipio afectado"),"")</f>
        <v/>
      </c>
      <c r="U79" s="5" t="str">
        <f>IF(Tabla1[[#This Row],[Municipio afectado 3]]&lt;&gt;"",_xlfn.XLOOKUP(Tabla1[[#This Row],[Municipio afectado 3]],Dimensiones!$D$2:$D$1123,Dimensiones!$E$2:$E$1123,"Revise municipio afectado"),"")</f>
        <v/>
      </c>
      <c r="V79" s="5" t="str">
        <f>IF(Tabla1[[#This Row],[Municipio afectado 3]]&lt;&gt;"",_xlfn.XLOOKUP(Tabla1[[#This Row],[Municipio afectado 3]],Dimensiones!$D$2:$D$1123,Dimensiones!$F$2:$F$1123,"Revise municipio afectado"),"")</f>
        <v/>
      </c>
      <c r="X79" s="5" t="str">
        <f>IF(Tabla1[[#This Row],[Municipio afectado 4]]&lt;&gt;"",_xlfn.XLOOKUP(Tabla1[[#This Row],[Municipio afectado 4]],Dimensiones!$D$2:$D$1123,Dimensiones!$E$2:$E$1123,"Revise municipio afectado"),"")</f>
        <v/>
      </c>
      <c r="Y79" s="5" t="str">
        <f>IF(Tabla1[[#This Row],[Municipio afectado 4]]&lt;&gt;"",_xlfn.XLOOKUP(Tabla1[[#This Row],[Municipio afectado 4]],Dimensiones!$D$2:$D$1123,Dimensiones!$F$2:$F$1123,"Revise municipio afectado"),"")</f>
        <v/>
      </c>
      <c r="AA79" s="5" t="str">
        <f>IF(Tabla1[[#This Row],[Municipio afectado 5]]&lt;&gt;"",_xlfn.XLOOKUP(Tabla1[[#This Row],[Municipio afectado 5]],Dimensiones!$D$2:$D$1123,Dimensiones!$E$2:$E$1123,"Revise municipio afectado"),"")</f>
        <v/>
      </c>
      <c r="AB79" s="5" t="str">
        <f>IF(Tabla1[[#This Row],[Municipio afectado 5]]&lt;&gt;"",_xlfn.XLOOKUP(Tabla1[[#This Row],[Municipio afectado 5]],Dimensiones!$D$2:$D$1123,Dimensiones!$F$2:$F$1123,"Revise municipio afectado"),"")</f>
        <v/>
      </c>
      <c r="AD79" s="5" t="str">
        <f>IF(Tabla1[[#This Row],[Municipio afectado 6]]&lt;&gt;"",_xlfn.XLOOKUP(Tabla1[[#This Row],[Municipio afectado 6]],Dimensiones!$D$2:$D$1123,Dimensiones!$E$2:$E$1123,"Revise municipio afectado"),"")</f>
        <v/>
      </c>
      <c r="AE79" s="5" t="str">
        <f>IF(Tabla1[[#This Row],[Municipio afectado 6]]&lt;&gt;"",_xlfn.XLOOKUP(Tabla1[[#This Row],[Municipio afectado 6]],Dimensiones!$D$2:$D$1123,Dimensiones!$F$2:$F$1123,"Revise municipio afectado"),"")</f>
        <v/>
      </c>
      <c r="AG79" s="5" t="str">
        <f>IF(Tabla1[[#This Row],[Municipio afectado 7]]&lt;&gt;"",_xlfn.XLOOKUP(Tabla1[[#This Row],[Municipio afectado 7]],Dimensiones!$D$2:$D$1123,Dimensiones!$E$2:$E$1123,"Revise municipio afectado"),"")</f>
        <v/>
      </c>
      <c r="AH79" s="5" t="str">
        <f>IF(Tabla1[[#This Row],[Municipio afectado 7]]&lt;&gt;"",_xlfn.XLOOKUP(Tabla1[[#This Row],[Municipio afectado 7]],Dimensiones!$D$2:$D$1123,Dimensiones!$F$2:$F$1123,"Revise municipio afectado"),"")</f>
        <v/>
      </c>
      <c r="AJ79" s="5" t="str">
        <f>IF(Tabla1[[#This Row],[Municipio afectado 8]]&lt;&gt;"",_xlfn.XLOOKUP(Tabla1[[#This Row],[Municipio afectado 8]],Dimensiones!$D$2:$D$1123,Dimensiones!$E$2:$E$1123,"Revise municipio afectado"),"")</f>
        <v/>
      </c>
      <c r="AK79" s="5" t="str">
        <f>IF(Tabla1[[#This Row],[Municipio afectado 8]]&lt;&gt;"",_xlfn.XLOOKUP(Tabla1[[#This Row],[Municipio afectado 8]],Dimensiones!$D$2:$D$1123,Dimensiones!$F$2:$F$1123,"Revise municipio afectado"),"")</f>
        <v/>
      </c>
      <c r="AM79" s="5" t="str">
        <f>IF(Tabla1[[#This Row],[Municipio afectado 9]]&lt;&gt;"",_xlfn.XLOOKUP(Tabla1[[#This Row],[Municipio afectado 9]],Dimensiones!$D$2:$D$1123,Dimensiones!$E$2:$E$1123,"Revise municipio afectado"),"")</f>
        <v/>
      </c>
      <c r="AN79" s="5" t="str">
        <f>IF(Tabla1[[#This Row],[Municipio afectado 9]]&lt;&gt;"",_xlfn.XLOOKUP(Tabla1[[#This Row],[Municipio afectado 9]],Dimensiones!$D$2:$D$1123,Dimensiones!$F$2:$F$1123,"Revise municipio afectado"),"")</f>
        <v/>
      </c>
      <c r="AR79" s="13"/>
      <c r="AS79" s="7" t="str">
        <f ca="1">IF(Tabla1[[#This Row],[Fecha_inicio_Revision]]="","",IF(Tabla1[[#This Row],[Fecha_inicio_Revision]]+10-TODAY()&gt;=0,CONCATENATE("Quedan ",Tabla1[[#This Row],[Fecha_inicio_Revision]]+10-TODAY()," días para revisar el radicado"),"Radicado vencido"))</f>
        <v/>
      </c>
      <c r="AY79" s="5" t="str">
        <f>IF(Tabla1[[#This Row],[Fecha respuesta Subsanacion]]="S/I","N/A",IF(Tabla1[[#This Row],[Fecha solicitud de subsanacion]]="","",IF(Tabla1[[#This Row],[Fecha respuesta Subsanacion]]-Tabla1[[#This Row],[Fecha solicitud de subsanacion]]&lt;=30,"Si","No")))</f>
        <v/>
      </c>
    </row>
    <row r="80" spans="1:54">
      <c r="A80" s="2">
        <f t="shared" si="1"/>
        <v>72</v>
      </c>
      <c r="D80" s="13">
        <v>44581</v>
      </c>
      <c r="E80" s="5">
        <f>IF(Tabla1[[#This Row],[Fecha_Radicacion]]="S/I","S/I",IF(Tabla1[[#This Row],[Fecha_Radicacion]]&lt;&gt;"",YEAR(D80),""))</f>
        <v>2022</v>
      </c>
      <c r="I80" s="5" t="s">
        <v>60</v>
      </c>
      <c r="J80" s="5" t="s">
        <v>320</v>
      </c>
      <c r="O80" s="5" t="str">
        <f>(_xlfn.XLOOKUP(Tabla1[[#This Row],[Municipio afectado 1]],Dimensiones!$D$2:$D$1123,Dimensiones!$E$2:$E$1123,"Revise municipio afectado"))</f>
        <v>Revise municipio afectado</v>
      </c>
      <c r="P80" s="5" t="str">
        <f>_xlfn.XLOOKUP(Tabla1[[#This Row],[Municipio afectado 1]],Dimensiones!$D$2:$D$1123,Dimensiones!$F$2:$F$1123,"Revise municipio afectado")</f>
        <v>Revise municipio afectado</v>
      </c>
      <c r="R80" s="5" t="str">
        <f>IF(Tabla1[[#This Row],[Municipio afectado 2]]&lt;&gt;"",_xlfn.XLOOKUP(Tabla1[[#This Row],[Municipio afectado 2]],Dimensiones!$D$2:$D$1123,Dimensiones!$E$2:$E$1123,"Revise municipio afectado"),"")</f>
        <v/>
      </c>
      <c r="S80" s="5" t="str">
        <f>IF(Tabla1[[#This Row],[Municipio afectado 2]]&lt;&gt;"",_xlfn.XLOOKUP(Tabla1[[#This Row],[Municipio afectado 2]],Dimensiones!$D$2:$D$1123,Dimensiones!$F$2:$F$1123,"Revise municipio afectado"),"")</f>
        <v/>
      </c>
      <c r="U80" s="5" t="str">
        <f>IF(Tabla1[[#This Row],[Municipio afectado 3]]&lt;&gt;"",_xlfn.XLOOKUP(Tabla1[[#This Row],[Municipio afectado 3]],Dimensiones!$D$2:$D$1123,Dimensiones!$E$2:$E$1123,"Revise municipio afectado"),"")</f>
        <v/>
      </c>
      <c r="V80" s="5" t="str">
        <f>IF(Tabla1[[#This Row],[Municipio afectado 3]]&lt;&gt;"",_xlfn.XLOOKUP(Tabla1[[#This Row],[Municipio afectado 3]],Dimensiones!$D$2:$D$1123,Dimensiones!$F$2:$F$1123,"Revise municipio afectado"),"")</f>
        <v/>
      </c>
      <c r="X80" s="5" t="str">
        <f>IF(Tabla1[[#This Row],[Municipio afectado 4]]&lt;&gt;"",_xlfn.XLOOKUP(Tabla1[[#This Row],[Municipio afectado 4]],Dimensiones!$D$2:$D$1123,Dimensiones!$E$2:$E$1123,"Revise municipio afectado"),"")</f>
        <v/>
      </c>
      <c r="Y80" s="5" t="str">
        <f>IF(Tabla1[[#This Row],[Municipio afectado 4]]&lt;&gt;"",_xlfn.XLOOKUP(Tabla1[[#This Row],[Municipio afectado 4]],Dimensiones!$D$2:$D$1123,Dimensiones!$F$2:$F$1123,"Revise municipio afectado"),"")</f>
        <v/>
      </c>
      <c r="AA80" s="5" t="str">
        <f>IF(Tabla1[[#This Row],[Municipio afectado 5]]&lt;&gt;"",_xlfn.XLOOKUP(Tabla1[[#This Row],[Municipio afectado 5]],Dimensiones!$D$2:$D$1123,Dimensiones!$E$2:$E$1123,"Revise municipio afectado"),"")</f>
        <v/>
      </c>
      <c r="AB80" s="5" t="str">
        <f>IF(Tabla1[[#This Row],[Municipio afectado 5]]&lt;&gt;"",_xlfn.XLOOKUP(Tabla1[[#This Row],[Municipio afectado 5]],Dimensiones!$D$2:$D$1123,Dimensiones!$F$2:$F$1123,"Revise municipio afectado"),"")</f>
        <v/>
      </c>
      <c r="AD80" s="5" t="str">
        <f>IF(Tabla1[[#This Row],[Municipio afectado 6]]&lt;&gt;"",_xlfn.XLOOKUP(Tabla1[[#This Row],[Municipio afectado 6]],Dimensiones!$D$2:$D$1123,Dimensiones!$E$2:$E$1123,"Revise municipio afectado"),"")</f>
        <v/>
      </c>
      <c r="AE80" s="5" t="str">
        <f>IF(Tabla1[[#This Row],[Municipio afectado 6]]&lt;&gt;"",_xlfn.XLOOKUP(Tabla1[[#This Row],[Municipio afectado 6]],Dimensiones!$D$2:$D$1123,Dimensiones!$F$2:$F$1123,"Revise municipio afectado"),"")</f>
        <v/>
      </c>
      <c r="AG80" s="5" t="str">
        <f>IF(Tabla1[[#This Row],[Municipio afectado 7]]&lt;&gt;"",_xlfn.XLOOKUP(Tabla1[[#This Row],[Municipio afectado 7]],Dimensiones!$D$2:$D$1123,Dimensiones!$E$2:$E$1123,"Revise municipio afectado"),"")</f>
        <v/>
      </c>
      <c r="AH80" s="5" t="str">
        <f>IF(Tabla1[[#This Row],[Municipio afectado 7]]&lt;&gt;"",_xlfn.XLOOKUP(Tabla1[[#This Row],[Municipio afectado 7]],Dimensiones!$D$2:$D$1123,Dimensiones!$F$2:$F$1123,"Revise municipio afectado"),"")</f>
        <v/>
      </c>
      <c r="AJ80" s="5" t="str">
        <f>IF(Tabla1[[#This Row],[Municipio afectado 8]]&lt;&gt;"",_xlfn.XLOOKUP(Tabla1[[#This Row],[Municipio afectado 8]],Dimensiones!$D$2:$D$1123,Dimensiones!$E$2:$E$1123,"Revise municipio afectado"),"")</f>
        <v/>
      </c>
      <c r="AK80" s="5" t="str">
        <f>IF(Tabla1[[#This Row],[Municipio afectado 8]]&lt;&gt;"",_xlfn.XLOOKUP(Tabla1[[#This Row],[Municipio afectado 8]],Dimensiones!$D$2:$D$1123,Dimensiones!$F$2:$F$1123,"Revise municipio afectado"),"")</f>
        <v/>
      </c>
      <c r="AM80" s="5" t="str">
        <f>IF(Tabla1[[#This Row],[Municipio afectado 9]]&lt;&gt;"",_xlfn.XLOOKUP(Tabla1[[#This Row],[Municipio afectado 9]],Dimensiones!$D$2:$D$1123,Dimensiones!$E$2:$E$1123,"Revise municipio afectado"),"")</f>
        <v/>
      </c>
      <c r="AN80" s="5" t="str">
        <f>IF(Tabla1[[#This Row],[Municipio afectado 9]]&lt;&gt;"",_xlfn.XLOOKUP(Tabla1[[#This Row],[Municipio afectado 9]],Dimensiones!$D$2:$D$1123,Dimensiones!$F$2:$F$1123,"Revise municipio afectado"),"")</f>
        <v/>
      </c>
      <c r="AR80" s="13"/>
      <c r="AS80" s="7" t="str">
        <f ca="1">IF(Tabla1[[#This Row],[Fecha_inicio_Revision]]="","",IF(Tabla1[[#This Row],[Fecha_inicio_Revision]]+10-TODAY()&gt;=0,CONCATENATE("Quedan ",Tabla1[[#This Row],[Fecha_inicio_Revision]]+10-TODAY()," días para revisar el radicado"),"Radicado vencido"))</f>
        <v/>
      </c>
      <c r="AT80" s="5" t="s">
        <v>331</v>
      </c>
      <c r="AY80" s="5" t="str">
        <f>IF(Tabla1[[#This Row],[Fecha respuesta Subsanacion]]="S/I","N/A",IF(Tabla1[[#This Row],[Fecha solicitud de subsanacion]]="","",IF(Tabla1[[#This Row],[Fecha respuesta Subsanacion]]-Tabla1[[#This Row],[Fecha solicitud de subsanacion]]&lt;=30,"Si","No")))</f>
        <v/>
      </c>
    </row>
    <row r="81" spans="1:59">
      <c r="A81" s="2">
        <f t="shared" si="1"/>
        <v>73</v>
      </c>
      <c r="D81" s="13">
        <v>44581</v>
      </c>
      <c r="E81" s="5">
        <f>IF(Tabla1[[#This Row],[Fecha_Radicacion]]="S/I","S/I",IF(Tabla1[[#This Row],[Fecha_Radicacion]]&lt;&gt;"",YEAR(D81),""))</f>
        <v>2022</v>
      </c>
      <c r="I81" s="5" t="s">
        <v>60</v>
      </c>
      <c r="J81" s="5" t="s">
        <v>332</v>
      </c>
      <c r="O81" s="5" t="str">
        <f>(_xlfn.XLOOKUP(Tabla1[[#This Row],[Municipio afectado 1]],Dimensiones!$D$2:$D$1123,Dimensiones!$E$2:$E$1123,"Revise municipio afectado"))</f>
        <v>Revise municipio afectado</v>
      </c>
      <c r="P81" s="5" t="str">
        <f>_xlfn.XLOOKUP(Tabla1[[#This Row],[Municipio afectado 1]],Dimensiones!$D$2:$D$1123,Dimensiones!$F$2:$F$1123,"Revise municipio afectado")</f>
        <v>Revise municipio afectado</v>
      </c>
      <c r="R81" s="5" t="str">
        <f>IF(Tabla1[[#This Row],[Municipio afectado 2]]&lt;&gt;"",_xlfn.XLOOKUP(Tabla1[[#This Row],[Municipio afectado 2]],Dimensiones!$D$2:$D$1123,Dimensiones!$E$2:$E$1123,"Revise municipio afectado"),"")</f>
        <v/>
      </c>
      <c r="S81" s="5" t="str">
        <f>IF(Tabla1[[#This Row],[Municipio afectado 2]]&lt;&gt;"",_xlfn.XLOOKUP(Tabla1[[#This Row],[Municipio afectado 2]],Dimensiones!$D$2:$D$1123,Dimensiones!$F$2:$F$1123,"Revise municipio afectado"),"")</f>
        <v/>
      </c>
      <c r="U81" s="5" t="str">
        <f>IF(Tabla1[[#This Row],[Municipio afectado 3]]&lt;&gt;"",_xlfn.XLOOKUP(Tabla1[[#This Row],[Municipio afectado 3]],Dimensiones!$D$2:$D$1123,Dimensiones!$E$2:$E$1123,"Revise municipio afectado"),"")</f>
        <v/>
      </c>
      <c r="V81" s="5" t="str">
        <f>IF(Tabla1[[#This Row],[Municipio afectado 3]]&lt;&gt;"",_xlfn.XLOOKUP(Tabla1[[#This Row],[Municipio afectado 3]],Dimensiones!$D$2:$D$1123,Dimensiones!$F$2:$F$1123,"Revise municipio afectado"),"")</f>
        <v/>
      </c>
      <c r="X81" s="5" t="str">
        <f>IF(Tabla1[[#This Row],[Municipio afectado 4]]&lt;&gt;"",_xlfn.XLOOKUP(Tabla1[[#This Row],[Municipio afectado 4]],Dimensiones!$D$2:$D$1123,Dimensiones!$E$2:$E$1123,"Revise municipio afectado"),"")</f>
        <v/>
      </c>
      <c r="Y81" s="5" t="str">
        <f>IF(Tabla1[[#This Row],[Municipio afectado 4]]&lt;&gt;"",_xlfn.XLOOKUP(Tabla1[[#This Row],[Municipio afectado 4]],Dimensiones!$D$2:$D$1123,Dimensiones!$F$2:$F$1123,"Revise municipio afectado"),"")</f>
        <v/>
      </c>
      <c r="AA81" s="5" t="str">
        <f>IF(Tabla1[[#This Row],[Municipio afectado 5]]&lt;&gt;"",_xlfn.XLOOKUP(Tabla1[[#This Row],[Municipio afectado 5]],Dimensiones!$D$2:$D$1123,Dimensiones!$E$2:$E$1123,"Revise municipio afectado"),"")</f>
        <v/>
      </c>
      <c r="AB81" s="5" t="str">
        <f>IF(Tabla1[[#This Row],[Municipio afectado 5]]&lt;&gt;"",_xlfn.XLOOKUP(Tabla1[[#This Row],[Municipio afectado 5]],Dimensiones!$D$2:$D$1123,Dimensiones!$F$2:$F$1123,"Revise municipio afectado"),"")</f>
        <v/>
      </c>
      <c r="AD81" s="5" t="str">
        <f>IF(Tabla1[[#This Row],[Municipio afectado 6]]&lt;&gt;"",_xlfn.XLOOKUP(Tabla1[[#This Row],[Municipio afectado 6]],Dimensiones!$D$2:$D$1123,Dimensiones!$E$2:$E$1123,"Revise municipio afectado"),"")</f>
        <v/>
      </c>
      <c r="AE81" s="5" t="str">
        <f>IF(Tabla1[[#This Row],[Municipio afectado 6]]&lt;&gt;"",_xlfn.XLOOKUP(Tabla1[[#This Row],[Municipio afectado 6]],Dimensiones!$D$2:$D$1123,Dimensiones!$F$2:$F$1123,"Revise municipio afectado"),"")</f>
        <v/>
      </c>
      <c r="AG81" s="5" t="str">
        <f>IF(Tabla1[[#This Row],[Municipio afectado 7]]&lt;&gt;"",_xlfn.XLOOKUP(Tabla1[[#This Row],[Municipio afectado 7]],Dimensiones!$D$2:$D$1123,Dimensiones!$E$2:$E$1123,"Revise municipio afectado"),"")</f>
        <v/>
      </c>
      <c r="AH81" s="5" t="str">
        <f>IF(Tabla1[[#This Row],[Municipio afectado 7]]&lt;&gt;"",_xlfn.XLOOKUP(Tabla1[[#This Row],[Municipio afectado 7]],Dimensiones!$D$2:$D$1123,Dimensiones!$F$2:$F$1123,"Revise municipio afectado"),"")</f>
        <v/>
      </c>
      <c r="AJ81" s="5" t="str">
        <f>IF(Tabla1[[#This Row],[Municipio afectado 8]]&lt;&gt;"",_xlfn.XLOOKUP(Tabla1[[#This Row],[Municipio afectado 8]],Dimensiones!$D$2:$D$1123,Dimensiones!$E$2:$E$1123,"Revise municipio afectado"),"")</f>
        <v/>
      </c>
      <c r="AK81" s="5" t="str">
        <f>IF(Tabla1[[#This Row],[Municipio afectado 8]]&lt;&gt;"",_xlfn.XLOOKUP(Tabla1[[#This Row],[Municipio afectado 8]],Dimensiones!$D$2:$D$1123,Dimensiones!$F$2:$F$1123,"Revise municipio afectado"),"")</f>
        <v/>
      </c>
      <c r="AM81" s="5" t="str">
        <f>IF(Tabla1[[#This Row],[Municipio afectado 9]]&lt;&gt;"",_xlfn.XLOOKUP(Tabla1[[#This Row],[Municipio afectado 9]],Dimensiones!$D$2:$D$1123,Dimensiones!$E$2:$E$1123,"Revise municipio afectado"),"")</f>
        <v/>
      </c>
      <c r="AN81" s="5" t="str">
        <f>IF(Tabla1[[#This Row],[Municipio afectado 9]]&lt;&gt;"",_xlfn.XLOOKUP(Tabla1[[#This Row],[Municipio afectado 9]],Dimensiones!$D$2:$D$1123,Dimensiones!$F$2:$F$1123,"Revise municipio afectado"),"")</f>
        <v/>
      </c>
      <c r="AR81" s="13"/>
      <c r="AS81" s="7" t="str">
        <f ca="1">IF(Tabla1[[#This Row],[Fecha_inicio_Revision]]="","",IF(Tabla1[[#This Row],[Fecha_inicio_Revision]]+10-TODAY()&gt;=0,CONCATENATE("Quedan ",Tabla1[[#This Row],[Fecha_inicio_Revision]]+10-TODAY()," días para revisar el radicado"),"Radicado vencido"))</f>
        <v/>
      </c>
      <c r="AY81" s="5" t="str">
        <f>IF(Tabla1[[#This Row],[Fecha respuesta Subsanacion]]="S/I","N/A",IF(Tabla1[[#This Row],[Fecha solicitud de subsanacion]]="","",IF(Tabla1[[#This Row],[Fecha respuesta Subsanacion]]-Tabla1[[#This Row],[Fecha solicitud de subsanacion]]&lt;=30,"Si","No")))</f>
        <v/>
      </c>
      <c r="BB81" s="13">
        <v>46102</v>
      </c>
    </row>
    <row r="82" spans="1:59" ht="120">
      <c r="A82" s="2">
        <f t="shared" ref="A82:A108" si="2">+A81+1</f>
        <v>74</v>
      </c>
      <c r="B82" s="5" t="s">
        <v>333</v>
      </c>
      <c r="D82" s="30">
        <v>45153</v>
      </c>
      <c r="E82" s="5">
        <f>IF(Tabla1[[#This Row],[Fecha_Radicacion]]="S/I","S/I",IF(Tabla1[[#This Row],[Fecha_Radicacion]]&lt;&gt;"",YEAR(D82),""))</f>
        <v>2023</v>
      </c>
      <c r="F82" s="5" t="s">
        <v>334</v>
      </c>
      <c r="G82" s="8">
        <v>900410830</v>
      </c>
      <c r="H82" s="9" t="s">
        <v>335</v>
      </c>
      <c r="I82" s="5" t="s">
        <v>60</v>
      </c>
      <c r="J82" s="9" t="s">
        <v>321</v>
      </c>
      <c r="L82" s="5" t="s">
        <v>336</v>
      </c>
      <c r="N82" s="5" t="s">
        <v>337</v>
      </c>
      <c r="O82" s="5" t="str">
        <f>(_xlfn.XLOOKUP(Tabla1[[#This Row],[Municipio afectado 1]],Dimensiones!$D$2:$D$1123,Dimensiones!$E$2:$E$1123,"Revise municipio afectado"))</f>
        <v>N/A</v>
      </c>
      <c r="P82" s="5" t="str">
        <f>_xlfn.XLOOKUP(Tabla1[[#This Row],[Municipio afectado 1]],Dimensiones!$D$2:$D$1123,Dimensiones!$F$2:$F$1123,"Revise municipio afectado")</f>
        <v>N/A</v>
      </c>
      <c r="Q82" s="5" t="str">
        <f>_xlfn.XLOOKUP(Tabla1[[#This Row],[Municipio afectado 1]],Dimensiones!$D$2:$D$1123,Dimensiones!$F$2:$F$1123,"Revise municipio afectado")</f>
        <v>N/A</v>
      </c>
      <c r="R82" s="5" t="str">
        <f>IF(Tabla1[[#This Row],[Municipio afectado 2]]&lt;&gt;"",_xlfn.XLOOKUP(Tabla1[[#This Row],[Municipio afectado 2]],Dimensiones!$D$2:$D$1123,Dimensiones!$E$2:$E$1123,"Revise municipio afectado"),"")</f>
        <v>Revise municipio afectado</v>
      </c>
      <c r="S82" s="5" t="str">
        <f>IF(Tabla1[[#This Row],[Municipio afectado 2]]&lt;&gt;"",_xlfn.XLOOKUP(Tabla1[[#This Row],[Municipio afectado 2]],Dimensiones!$D$2:$D$1123,Dimensiones!$F$2:$F$1123,"Revise municipio afectado"),"")</f>
        <v>Revise municipio afectado</v>
      </c>
      <c r="U82" s="5" t="str">
        <f>IF(Tabla1[[#This Row],[Municipio afectado 3]]&lt;&gt;"",_xlfn.XLOOKUP(Tabla1[[#This Row],[Municipio afectado 3]],Dimensiones!$D$2:$D$1123,Dimensiones!$E$2:$E$1123,"Revise municipio afectado"),"")</f>
        <v/>
      </c>
      <c r="V82" s="5" t="str">
        <f>IF(Tabla1[[#This Row],[Municipio afectado 3]]&lt;&gt;"",_xlfn.XLOOKUP(Tabla1[[#This Row],[Municipio afectado 3]],Dimensiones!$D$2:$D$1123,Dimensiones!$F$2:$F$1123,"Revise municipio afectado"),"")</f>
        <v/>
      </c>
      <c r="X82" s="5" t="str">
        <f>IF(Tabla1[[#This Row],[Municipio afectado 4]]&lt;&gt;"",_xlfn.XLOOKUP(Tabla1[[#This Row],[Municipio afectado 4]],Dimensiones!$D$2:$D$1123,Dimensiones!$E$2:$E$1123,"Revise municipio afectado"),"")</f>
        <v/>
      </c>
      <c r="Y82" s="5" t="str">
        <f>IF(Tabla1[[#This Row],[Municipio afectado 4]]&lt;&gt;"",_xlfn.XLOOKUP(Tabla1[[#This Row],[Municipio afectado 4]],Dimensiones!$D$2:$D$1123,Dimensiones!$F$2:$F$1123,"Revise municipio afectado"),"")</f>
        <v/>
      </c>
      <c r="AA82" s="5" t="str">
        <f>IF(Tabla1[[#This Row],[Municipio afectado 5]]&lt;&gt;"",_xlfn.XLOOKUP(Tabla1[[#This Row],[Municipio afectado 5]],Dimensiones!$D$2:$D$1123,Dimensiones!$E$2:$E$1123,"Revise municipio afectado"),"")</f>
        <v/>
      </c>
      <c r="AB82" s="5" t="str">
        <f>IF(Tabla1[[#This Row],[Municipio afectado 5]]&lt;&gt;"",_xlfn.XLOOKUP(Tabla1[[#This Row],[Municipio afectado 5]],Dimensiones!$D$2:$D$1123,Dimensiones!$F$2:$F$1123,"Revise municipio afectado"),"")</f>
        <v/>
      </c>
      <c r="AD82" s="5" t="str">
        <f>IF(Tabla1[[#This Row],[Municipio afectado 6]]&lt;&gt;"",_xlfn.XLOOKUP(Tabla1[[#This Row],[Municipio afectado 6]],Dimensiones!$D$2:$D$1123,Dimensiones!$E$2:$E$1123,"Revise municipio afectado"),"")</f>
        <v/>
      </c>
      <c r="AE82" s="5" t="str">
        <f>IF(Tabla1[[#This Row],[Municipio afectado 6]]&lt;&gt;"",_xlfn.XLOOKUP(Tabla1[[#This Row],[Municipio afectado 6]],Dimensiones!$D$2:$D$1123,Dimensiones!$F$2:$F$1123,"Revise municipio afectado"),"")</f>
        <v/>
      </c>
      <c r="AG82" s="5" t="str">
        <f>IF(Tabla1[[#This Row],[Municipio afectado 7]]&lt;&gt;"",_xlfn.XLOOKUP(Tabla1[[#This Row],[Municipio afectado 7]],Dimensiones!$D$2:$D$1123,Dimensiones!$E$2:$E$1123,"Revise municipio afectado"),"")</f>
        <v/>
      </c>
      <c r="AH82" s="5" t="str">
        <f>IF(Tabla1[[#This Row],[Municipio afectado 7]]&lt;&gt;"",_xlfn.XLOOKUP(Tabla1[[#This Row],[Municipio afectado 7]],Dimensiones!$D$2:$D$1123,Dimensiones!$F$2:$F$1123,"Revise municipio afectado"),"")</f>
        <v/>
      </c>
      <c r="AJ82" s="5" t="str">
        <f>IF(Tabla1[[#This Row],[Municipio afectado 8]]&lt;&gt;"",_xlfn.XLOOKUP(Tabla1[[#This Row],[Municipio afectado 8]],Dimensiones!$D$2:$D$1123,Dimensiones!$E$2:$E$1123,"Revise municipio afectado"),"")</f>
        <v/>
      </c>
      <c r="AK82" s="5" t="str">
        <f>IF(Tabla1[[#This Row],[Municipio afectado 8]]&lt;&gt;"",_xlfn.XLOOKUP(Tabla1[[#This Row],[Municipio afectado 8]],Dimensiones!$D$2:$D$1123,Dimensiones!$F$2:$F$1123,"Revise municipio afectado"),"")</f>
        <v/>
      </c>
      <c r="AM82" s="5" t="str">
        <f>IF(Tabla1[[#This Row],[Municipio afectado 9]]&lt;&gt;"",_xlfn.XLOOKUP(Tabla1[[#This Row],[Municipio afectado 9]],Dimensiones!$D$2:$D$1123,Dimensiones!$E$2:$E$1123,"Revise municipio afectado"),"")</f>
        <v/>
      </c>
      <c r="AN82" s="5" t="str">
        <f>IF(Tabla1[[#This Row],[Municipio afectado 9]]&lt;&gt;"",_xlfn.XLOOKUP(Tabla1[[#This Row],[Municipio afectado 9]],Dimensiones!$D$2:$D$1123,Dimensiones!$F$2:$F$1123,"Revise municipio afectado"),"")</f>
        <v/>
      </c>
      <c r="AO82" s="5" t="s">
        <v>338</v>
      </c>
      <c r="AP82" s="5">
        <v>16.5</v>
      </c>
      <c r="AQ82" s="5" t="s">
        <v>329</v>
      </c>
      <c r="AS82" s="8" t="str">
        <f ca="1">IF(Tabla1[[#This Row],[Fecha_inicio_Revision]]="","",IF(Tabla1[[#This Row],[Fecha_inicio_Revision]]+10-TODAY()&gt;=0,CONCATENATE("Quedan ",Tabla1[[#This Row],[Fecha_inicio_Revision]]+10-TODAY()," días para revisar el radicado"),"Radicado vencido"))</f>
        <v/>
      </c>
      <c r="AT82" s="5" t="s">
        <v>331</v>
      </c>
      <c r="AV82" s="13">
        <v>45161</v>
      </c>
      <c r="AW82" s="13" t="s">
        <v>339</v>
      </c>
      <c r="AX82" s="5" t="s">
        <v>339</v>
      </c>
      <c r="AY82" s="5" t="str">
        <f>IF(Tabla1[[#This Row],[Fecha respuesta Subsanacion]]="S/I","N/A",IF(Tabla1[[#This Row],[Fecha solicitud de subsanacion]]="","",IF(Tabla1[[#This Row],[Fecha respuesta Subsanacion]]-Tabla1[[#This Row],[Fecha solicitud de subsanacion]]&lt;=30,"Si","No")))</f>
        <v>N/A</v>
      </c>
      <c r="AZ82" s="13" t="s">
        <v>339</v>
      </c>
      <c r="BB82" s="12" t="s">
        <v>339</v>
      </c>
      <c r="BC82" s="12" t="s">
        <v>339</v>
      </c>
      <c r="BD82" s="10" t="s">
        <v>340</v>
      </c>
      <c r="BE82" s="12" t="s">
        <v>339</v>
      </c>
      <c r="BF82" s="12" t="s">
        <v>339</v>
      </c>
      <c r="BG82" s="9" t="s">
        <v>341</v>
      </c>
    </row>
    <row r="83" spans="1:59" ht="105">
      <c r="A83" s="2">
        <f t="shared" si="2"/>
        <v>75</v>
      </c>
      <c r="B83" s="5" t="s">
        <v>342</v>
      </c>
      <c r="D83" s="13">
        <v>44978</v>
      </c>
      <c r="E83" s="5">
        <f>IF(Tabla1[[#This Row],[Fecha_Radicacion]]="S/I","S/I",IF(Tabla1[[#This Row],[Fecha_Radicacion]]&lt;&gt;"",YEAR(D83),""))</f>
        <v>2023</v>
      </c>
      <c r="F83" s="5" t="s">
        <v>343</v>
      </c>
      <c r="G83" s="5">
        <v>9009026431</v>
      </c>
      <c r="H83" s="10" t="s">
        <v>344</v>
      </c>
      <c r="I83" s="5" t="s">
        <v>60</v>
      </c>
      <c r="J83" s="5" t="s">
        <v>345</v>
      </c>
      <c r="L83" s="5" t="s">
        <v>109</v>
      </c>
      <c r="M83" s="5" t="s">
        <v>169</v>
      </c>
      <c r="N83" s="5" t="s">
        <v>346</v>
      </c>
      <c r="O83" s="5" t="str">
        <f>(_xlfn.XLOOKUP(Tabla1[[#This Row],[Municipio afectado 1]],Dimensiones!$D$2:$D$1123,Dimensiones!$E$2:$E$1123,"Revise municipio afectado"))</f>
        <v>N/A</v>
      </c>
      <c r="P83" s="5" t="str">
        <f>_xlfn.XLOOKUP(Tabla1[[#This Row],[Municipio afectado 1]],Dimensiones!$D$2:$D$1123,Dimensiones!$F$2:$F$1123,"Revise municipio afectado")</f>
        <v>N/A</v>
      </c>
      <c r="Q83" s="5" t="s">
        <v>347</v>
      </c>
      <c r="R83" s="5" t="str">
        <f>IF(Tabla1[[#This Row],[Municipio afectado 2]]&lt;&gt;"",_xlfn.XLOOKUP(Tabla1[[#This Row],[Municipio afectado 2]],Dimensiones!$D$2:$D$1123,Dimensiones!$E$2:$E$1123,"Revise municipio afectado"),"")</f>
        <v>Revise municipio afectado</v>
      </c>
      <c r="S83" s="5" t="str">
        <f>IF(Tabla1[[#This Row],[Municipio afectado 2]]&lt;&gt;"",_xlfn.XLOOKUP(Tabla1[[#This Row],[Municipio afectado 2]],Dimensiones!$D$2:$D$1123,Dimensiones!$F$2:$F$1123,"Revise municipio afectado"),"")</f>
        <v>Revise municipio afectado</v>
      </c>
      <c r="T83" s="5" t="s">
        <v>348</v>
      </c>
      <c r="U83" s="5" t="str">
        <f>IF(Tabla1[[#This Row],[Municipio afectado 3]]&lt;&gt;"",_xlfn.XLOOKUP(Tabla1[[#This Row],[Municipio afectado 3]],Dimensiones!$D$2:$D$1123,Dimensiones!$E$2:$E$1123,"Revise municipio afectado"),"")</f>
        <v>N/A</v>
      </c>
      <c r="V83" s="5" t="str">
        <f>IF(Tabla1[[#This Row],[Municipio afectado 3]]&lt;&gt;"",_xlfn.XLOOKUP(Tabla1[[#This Row],[Municipio afectado 3]],Dimensiones!$D$2:$D$1123,Dimensiones!$F$2:$F$1123,"Revise municipio afectado"),"")</f>
        <v>N/A</v>
      </c>
      <c r="X83" s="5" t="str">
        <f>IF(Tabla1[[#This Row],[Municipio afectado 4]]&lt;&gt;"",_xlfn.XLOOKUP(Tabla1[[#This Row],[Municipio afectado 4]],Dimensiones!$D$2:$D$1123,Dimensiones!$E$2:$E$1123,"Revise municipio afectado"),"")</f>
        <v/>
      </c>
      <c r="Y83" s="5" t="str">
        <f>IF(Tabla1[[#This Row],[Municipio afectado 4]]&lt;&gt;"",_xlfn.XLOOKUP(Tabla1[[#This Row],[Municipio afectado 4]],Dimensiones!$D$2:$D$1123,Dimensiones!$F$2:$F$1123,"Revise municipio afectado"),"")</f>
        <v/>
      </c>
      <c r="AA83" s="5" t="str">
        <f>IF(Tabla1[[#This Row],[Municipio afectado 5]]&lt;&gt;"",_xlfn.XLOOKUP(Tabla1[[#This Row],[Municipio afectado 5]],Dimensiones!$D$2:$D$1123,Dimensiones!$E$2:$E$1123,"Revise municipio afectado"),"")</f>
        <v/>
      </c>
      <c r="AB83" s="5" t="str">
        <f>IF(Tabla1[[#This Row],[Municipio afectado 5]]&lt;&gt;"",_xlfn.XLOOKUP(Tabla1[[#This Row],[Municipio afectado 5]],Dimensiones!$D$2:$D$1123,Dimensiones!$F$2:$F$1123,"Revise municipio afectado"),"")</f>
        <v/>
      </c>
      <c r="AD83" s="5" t="str">
        <f>IF(Tabla1[[#This Row],[Municipio afectado 6]]&lt;&gt;"",_xlfn.XLOOKUP(Tabla1[[#This Row],[Municipio afectado 6]],Dimensiones!$D$2:$D$1123,Dimensiones!$E$2:$E$1123,"Revise municipio afectado"),"")</f>
        <v/>
      </c>
      <c r="AE83" s="5" t="str">
        <f>IF(Tabla1[[#This Row],[Municipio afectado 6]]&lt;&gt;"",_xlfn.XLOOKUP(Tabla1[[#This Row],[Municipio afectado 6]],Dimensiones!$D$2:$D$1123,Dimensiones!$F$2:$F$1123,"Revise municipio afectado"),"")</f>
        <v/>
      </c>
      <c r="AG83" s="5" t="str">
        <f>IF(Tabla1[[#This Row],[Municipio afectado 7]]&lt;&gt;"",_xlfn.XLOOKUP(Tabla1[[#This Row],[Municipio afectado 7]],Dimensiones!$D$2:$D$1123,Dimensiones!$E$2:$E$1123,"Revise municipio afectado"),"")</f>
        <v/>
      </c>
      <c r="AH83" s="5" t="str">
        <f>IF(Tabla1[[#This Row],[Municipio afectado 7]]&lt;&gt;"",_xlfn.XLOOKUP(Tabla1[[#This Row],[Municipio afectado 7]],Dimensiones!$D$2:$D$1123,Dimensiones!$F$2:$F$1123,"Revise municipio afectado"),"")</f>
        <v/>
      </c>
      <c r="AJ83" s="5" t="str">
        <f>IF(Tabla1[[#This Row],[Municipio afectado 8]]&lt;&gt;"",_xlfn.XLOOKUP(Tabla1[[#This Row],[Municipio afectado 8]],Dimensiones!$D$2:$D$1123,Dimensiones!$E$2:$E$1123,"Revise municipio afectado"),"")</f>
        <v/>
      </c>
      <c r="AK83" s="5" t="str">
        <f>IF(Tabla1[[#This Row],[Municipio afectado 8]]&lt;&gt;"",_xlfn.XLOOKUP(Tabla1[[#This Row],[Municipio afectado 8]],Dimensiones!$D$2:$D$1123,Dimensiones!$F$2:$F$1123,"Revise municipio afectado"),"")</f>
        <v/>
      </c>
      <c r="AM83" s="5" t="str">
        <f>IF(Tabla1[[#This Row],[Municipio afectado 9]]&lt;&gt;"",_xlfn.XLOOKUP(Tabla1[[#This Row],[Municipio afectado 9]],Dimensiones!$D$2:$D$1123,Dimensiones!$E$2:$E$1123,"Revise municipio afectado"),"")</f>
        <v/>
      </c>
      <c r="AN83" s="5" t="str">
        <f>IF(Tabla1[[#This Row],[Municipio afectado 9]]&lt;&gt;"",_xlfn.XLOOKUP(Tabla1[[#This Row],[Municipio afectado 9]],Dimensiones!$D$2:$D$1123,Dimensiones!$F$2:$F$1123,"Revise municipio afectado"),"")</f>
        <v/>
      </c>
      <c r="AO83" s="5" t="s">
        <v>338</v>
      </c>
      <c r="AP83" s="5" t="s">
        <v>349</v>
      </c>
      <c r="AQ83" s="5" t="s">
        <v>329</v>
      </c>
      <c r="AS83" s="8" t="str">
        <f ca="1">IF(Tabla1[[#This Row],[Fecha_inicio_Revision]]="","",IF(Tabla1[[#This Row],[Fecha_inicio_Revision]]+10-TODAY()&gt;=0,CONCATENATE("Quedan ",Tabla1[[#This Row],[Fecha_inicio_Revision]]+10-TODAY()," días para revisar el radicado"),"Radicado vencido"))</f>
        <v/>
      </c>
      <c r="AT83" s="5" t="s">
        <v>331</v>
      </c>
      <c r="AV83" s="13">
        <v>45063</v>
      </c>
      <c r="AW83" s="13">
        <v>45093</v>
      </c>
      <c r="AX83" s="5" t="s">
        <v>350</v>
      </c>
      <c r="AY83" s="5" t="str">
        <f>IF(Tabla1[[#This Row],[Fecha respuesta Subsanacion]]="S/I","N/A",IF(Tabla1[[#This Row],[Fecha solicitud de subsanacion]]="","",IF(Tabla1[[#This Row],[Fecha respuesta Subsanacion]]-Tabla1[[#This Row],[Fecha solicitud de subsanacion]]&lt;=30,"Si","No")))</f>
        <v>Si</v>
      </c>
      <c r="AZ83" s="13">
        <v>45063</v>
      </c>
      <c r="BA83" s="5" t="s">
        <v>327</v>
      </c>
      <c r="BB83" s="23" t="s">
        <v>338</v>
      </c>
      <c r="BC83" s="5" t="s">
        <v>338</v>
      </c>
      <c r="BD83" s="10" t="s">
        <v>351</v>
      </c>
      <c r="BE83" s="5" t="s">
        <v>338</v>
      </c>
      <c r="BF83" s="5" t="s">
        <v>338</v>
      </c>
      <c r="BG83" s="9" t="s">
        <v>352</v>
      </c>
    </row>
    <row r="84" spans="1:59" ht="120">
      <c r="A84" s="2">
        <f t="shared" si="2"/>
        <v>76</v>
      </c>
      <c r="B84" s="5" t="s">
        <v>353</v>
      </c>
      <c r="D84" s="13">
        <v>45250</v>
      </c>
      <c r="E84" s="5">
        <f>IF(Tabla1[[#This Row],[Fecha_Radicacion]]="S/I","S/I",IF(Tabla1[[#This Row],[Fecha_Radicacion]]&lt;&gt;"",YEAR(D84),""))</f>
        <v>2023</v>
      </c>
      <c r="F84" s="5" t="s">
        <v>343</v>
      </c>
      <c r="G84" s="5">
        <v>9009026431</v>
      </c>
      <c r="H84" s="10" t="s">
        <v>344</v>
      </c>
      <c r="I84" s="5" t="s">
        <v>60</v>
      </c>
      <c r="J84" s="5" t="s">
        <v>354</v>
      </c>
      <c r="L84" s="5" t="s">
        <v>109</v>
      </c>
      <c r="M84" s="5" t="s">
        <v>169</v>
      </c>
      <c r="N84" s="5" t="s">
        <v>346</v>
      </c>
      <c r="O84" s="5" t="str">
        <f>(_xlfn.XLOOKUP(Tabla1[[#This Row],[Municipio afectado 1]],Dimensiones!$D$2:$D$1123,Dimensiones!$E$2:$E$1123,"Revise municipio afectado"))</f>
        <v>N/A</v>
      </c>
      <c r="P84" s="5" t="str">
        <f>_xlfn.XLOOKUP(Tabla1[[#This Row],[Municipio afectado 1]],Dimensiones!$D$2:$D$1123,Dimensiones!$F$2:$F$1123,"Revise municipio afectado")</f>
        <v>N/A</v>
      </c>
      <c r="Q84" s="5" t="s">
        <v>347</v>
      </c>
      <c r="R84" s="5" t="str">
        <f>IF(Tabla1[[#This Row],[Municipio afectado 2]]&lt;&gt;"",_xlfn.XLOOKUP(Tabla1[[#This Row],[Municipio afectado 2]],Dimensiones!$D$2:$D$1123,Dimensiones!$E$2:$E$1123,"Revise municipio afectado"),"")</f>
        <v>Revise municipio afectado</v>
      </c>
      <c r="S84" s="5" t="str">
        <f>IF(Tabla1[[#This Row],[Municipio afectado 2]]&lt;&gt;"",_xlfn.XLOOKUP(Tabla1[[#This Row],[Municipio afectado 2]],Dimensiones!$D$2:$D$1123,Dimensiones!$F$2:$F$1123,"Revise municipio afectado"),"")</f>
        <v>Revise municipio afectado</v>
      </c>
      <c r="U84" s="5" t="str">
        <f>IF(Tabla1[[#This Row],[Municipio afectado 3]]&lt;&gt;"",_xlfn.XLOOKUP(Tabla1[[#This Row],[Municipio afectado 3]],Dimensiones!$D$2:$D$1123,Dimensiones!$E$2:$E$1123,"Revise municipio afectado"),"")</f>
        <v/>
      </c>
      <c r="V84" s="5" t="str">
        <f>IF(Tabla1[[#This Row],[Municipio afectado 3]]&lt;&gt;"",_xlfn.XLOOKUP(Tabla1[[#This Row],[Municipio afectado 3]],Dimensiones!$D$2:$D$1123,Dimensiones!$F$2:$F$1123,"Revise municipio afectado"),"")</f>
        <v/>
      </c>
      <c r="X84" s="5" t="str">
        <f>IF(Tabla1[[#This Row],[Municipio afectado 4]]&lt;&gt;"",_xlfn.XLOOKUP(Tabla1[[#This Row],[Municipio afectado 4]],Dimensiones!$D$2:$D$1123,Dimensiones!$E$2:$E$1123,"Revise municipio afectado"),"")</f>
        <v/>
      </c>
      <c r="Y84" s="5" t="str">
        <f>IF(Tabla1[[#This Row],[Municipio afectado 4]]&lt;&gt;"",_xlfn.XLOOKUP(Tabla1[[#This Row],[Municipio afectado 4]],Dimensiones!$D$2:$D$1123,Dimensiones!$F$2:$F$1123,"Revise municipio afectado"),"")</f>
        <v/>
      </c>
      <c r="AA84" s="5" t="str">
        <f>IF(Tabla1[[#This Row],[Municipio afectado 5]]&lt;&gt;"",_xlfn.XLOOKUP(Tabla1[[#This Row],[Municipio afectado 5]],Dimensiones!$D$2:$D$1123,Dimensiones!$E$2:$E$1123,"Revise municipio afectado"),"")</f>
        <v/>
      </c>
      <c r="AB84" s="5" t="str">
        <f>IF(Tabla1[[#This Row],[Municipio afectado 5]]&lt;&gt;"",_xlfn.XLOOKUP(Tabla1[[#This Row],[Municipio afectado 5]],Dimensiones!$D$2:$D$1123,Dimensiones!$F$2:$F$1123,"Revise municipio afectado"),"")</f>
        <v/>
      </c>
      <c r="AD84" s="5" t="str">
        <f>IF(Tabla1[[#This Row],[Municipio afectado 6]]&lt;&gt;"",_xlfn.XLOOKUP(Tabla1[[#This Row],[Municipio afectado 6]],Dimensiones!$D$2:$D$1123,Dimensiones!$E$2:$E$1123,"Revise municipio afectado"),"")</f>
        <v/>
      </c>
      <c r="AE84" s="5" t="str">
        <f>IF(Tabla1[[#This Row],[Municipio afectado 6]]&lt;&gt;"",_xlfn.XLOOKUP(Tabla1[[#This Row],[Municipio afectado 6]],Dimensiones!$D$2:$D$1123,Dimensiones!$F$2:$F$1123,"Revise municipio afectado"),"")</f>
        <v/>
      </c>
      <c r="AG84" s="5" t="str">
        <f>IF(Tabla1[[#This Row],[Municipio afectado 7]]&lt;&gt;"",_xlfn.XLOOKUP(Tabla1[[#This Row],[Municipio afectado 7]],Dimensiones!$D$2:$D$1123,Dimensiones!$E$2:$E$1123,"Revise municipio afectado"),"")</f>
        <v/>
      </c>
      <c r="AH84" s="5" t="str">
        <f>IF(Tabla1[[#This Row],[Municipio afectado 7]]&lt;&gt;"",_xlfn.XLOOKUP(Tabla1[[#This Row],[Municipio afectado 7]],Dimensiones!$D$2:$D$1123,Dimensiones!$F$2:$F$1123,"Revise municipio afectado"),"")</f>
        <v/>
      </c>
      <c r="AJ84" s="5" t="str">
        <f>IF(Tabla1[[#This Row],[Municipio afectado 8]]&lt;&gt;"",_xlfn.XLOOKUP(Tabla1[[#This Row],[Municipio afectado 8]],Dimensiones!$D$2:$D$1123,Dimensiones!$E$2:$E$1123,"Revise municipio afectado"),"")</f>
        <v/>
      </c>
      <c r="AK84" s="5" t="str">
        <f>IF(Tabla1[[#This Row],[Municipio afectado 8]]&lt;&gt;"",_xlfn.XLOOKUP(Tabla1[[#This Row],[Municipio afectado 8]],Dimensiones!$D$2:$D$1123,Dimensiones!$F$2:$F$1123,"Revise municipio afectado"),"")</f>
        <v/>
      </c>
      <c r="AM84" s="5" t="str">
        <f>IF(Tabla1[[#This Row],[Municipio afectado 9]]&lt;&gt;"",_xlfn.XLOOKUP(Tabla1[[#This Row],[Municipio afectado 9]],Dimensiones!$D$2:$D$1123,Dimensiones!$E$2:$E$1123,"Revise municipio afectado"),"")</f>
        <v/>
      </c>
      <c r="AN84" s="5" t="str">
        <f>IF(Tabla1[[#This Row],[Municipio afectado 9]]&lt;&gt;"",_xlfn.XLOOKUP(Tabla1[[#This Row],[Municipio afectado 9]],Dimensiones!$D$2:$D$1123,Dimensiones!$F$2:$F$1123,"Revise municipio afectado"),"")</f>
        <v/>
      </c>
      <c r="AO84" s="5" t="s">
        <v>338</v>
      </c>
      <c r="AP84" s="5">
        <v>298.17</v>
      </c>
      <c r="AQ84" s="5" t="s">
        <v>329</v>
      </c>
      <c r="AS84" s="8" t="str">
        <f ca="1">IF(Tabla1[[#This Row],[Fecha_inicio_Revision]]="","",IF(Tabla1[[#This Row],[Fecha_inicio_Revision]]+10-TODAY()&gt;=0,CONCATENATE("Quedan ",Tabla1[[#This Row],[Fecha_inicio_Revision]]+10-TODAY()," días para revisar el radicado"),"Radicado vencido"))</f>
        <v/>
      </c>
      <c r="AT84" s="5" t="s">
        <v>331</v>
      </c>
      <c r="AV84" s="13">
        <v>45286</v>
      </c>
      <c r="AW84" s="13">
        <v>45318</v>
      </c>
      <c r="AX84" s="5" t="s">
        <v>355</v>
      </c>
      <c r="AY84" s="5" t="str">
        <f>IF(Tabla1[[#This Row],[Fecha respuesta Subsanacion]]="S/I","N/A",IF(Tabla1[[#This Row],[Fecha solicitud de subsanacion]]="","",IF(Tabla1[[#This Row],[Fecha respuesta Subsanacion]]-Tabla1[[#This Row],[Fecha solicitud de subsanacion]]&lt;=30,"Si","No")))</f>
        <v>No</v>
      </c>
      <c r="AZ84" s="13" t="s">
        <v>339</v>
      </c>
      <c r="BB84" s="12" t="s">
        <v>339</v>
      </c>
      <c r="BC84" s="12" t="s">
        <v>339</v>
      </c>
      <c r="BD84" s="10" t="s">
        <v>356</v>
      </c>
      <c r="BE84" s="12" t="s">
        <v>339</v>
      </c>
      <c r="BF84" s="12" t="s">
        <v>339</v>
      </c>
      <c r="BG84" s="9" t="s">
        <v>341</v>
      </c>
    </row>
    <row r="85" spans="1:59" ht="120">
      <c r="A85" s="2">
        <f t="shared" si="2"/>
        <v>77</v>
      </c>
      <c r="B85" s="5" t="s">
        <v>357</v>
      </c>
      <c r="D85" s="13">
        <v>45072</v>
      </c>
      <c r="E85" s="5">
        <f>IF(Tabla1[[#This Row],[Fecha_Radicacion]]="S/I","S/I",IF(Tabla1[[#This Row],[Fecha_Radicacion]]&lt;&gt;"",YEAR(D85),""))</f>
        <v>2023</v>
      </c>
      <c r="F85" s="5" t="s">
        <v>358</v>
      </c>
      <c r="G85" s="5" t="s">
        <v>359</v>
      </c>
      <c r="H85" s="9" t="s">
        <v>360</v>
      </c>
      <c r="I85" s="5" t="s">
        <v>60</v>
      </c>
      <c r="J85" s="5" t="s">
        <v>361</v>
      </c>
      <c r="L85" s="5" t="s">
        <v>62</v>
      </c>
      <c r="N85" s="5" t="s">
        <v>80</v>
      </c>
      <c r="O85" s="5" t="str">
        <f>(_xlfn.XLOOKUP(Tabla1[[#This Row],[Municipio afectado 1]],Dimensiones!$D$2:$D$1123,Dimensiones!$E$2:$E$1123,"Revise municipio afectado"))</f>
        <v>N/A</v>
      </c>
      <c r="P85" s="5" t="str">
        <f>_xlfn.XLOOKUP(Tabla1[[#This Row],[Municipio afectado 1]],Dimensiones!$D$2:$D$1123,Dimensiones!$F$2:$F$1123,"Revise municipio afectado")</f>
        <v>N/A</v>
      </c>
      <c r="R85" s="5" t="str">
        <f>IF(Tabla1[[#This Row],[Municipio afectado 2]]&lt;&gt;"",_xlfn.XLOOKUP(Tabla1[[#This Row],[Municipio afectado 2]],Dimensiones!$D$2:$D$1123,Dimensiones!$E$2:$E$1123,"Revise municipio afectado"),"")</f>
        <v/>
      </c>
      <c r="S85" s="5" t="str">
        <f>IF(Tabla1[[#This Row],[Municipio afectado 2]]&lt;&gt;"",_xlfn.XLOOKUP(Tabla1[[#This Row],[Municipio afectado 2]],Dimensiones!$D$2:$D$1123,Dimensiones!$F$2:$F$1123,"Revise municipio afectado"),"")</f>
        <v/>
      </c>
      <c r="U85" s="5" t="str">
        <f>IF(Tabla1[[#This Row],[Municipio afectado 3]]&lt;&gt;"",_xlfn.XLOOKUP(Tabla1[[#This Row],[Municipio afectado 3]],Dimensiones!$D$2:$D$1123,Dimensiones!$E$2:$E$1123,"Revise municipio afectado"),"")</f>
        <v/>
      </c>
      <c r="V85" s="5" t="str">
        <f>IF(Tabla1[[#This Row],[Municipio afectado 3]]&lt;&gt;"",_xlfn.XLOOKUP(Tabla1[[#This Row],[Municipio afectado 3]],Dimensiones!$D$2:$D$1123,Dimensiones!$F$2:$F$1123,"Revise municipio afectado"),"")</f>
        <v/>
      </c>
      <c r="X85" s="5" t="str">
        <f>IF(Tabla1[[#This Row],[Municipio afectado 4]]&lt;&gt;"",_xlfn.XLOOKUP(Tabla1[[#This Row],[Municipio afectado 4]],Dimensiones!$D$2:$D$1123,Dimensiones!$E$2:$E$1123,"Revise municipio afectado"),"")</f>
        <v/>
      </c>
      <c r="Y85" s="5" t="str">
        <f>IF(Tabla1[[#This Row],[Municipio afectado 4]]&lt;&gt;"",_xlfn.XLOOKUP(Tabla1[[#This Row],[Municipio afectado 4]],Dimensiones!$D$2:$D$1123,Dimensiones!$F$2:$F$1123,"Revise municipio afectado"),"")</f>
        <v/>
      </c>
      <c r="AA85" s="5" t="str">
        <f>IF(Tabla1[[#This Row],[Municipio afectado 5]]&lt;&gt;"",_xlfn.XLOOKUP(Tabla1[[#This Row],[Municipio afectado 5]],Dimensiones!$D$2:$D$1123,Dimensiones!$E$2:$E$1123,"Revise municipio afectado"),"")</f>
        <v/>
      </c>
      <c r="AB85" s="5" t="str">
        <f>IF(Tabla1[[#This Row],[Municipio afectado 5]]&lt;&gt;"",_xlfn.XLOOKUP(Tabla1[[#This Row],[Municipio afectado 5]],Dimensiones!$D$2:$D$1123,Dimensiones!$F$2:$F$1123,"Revise municipio afectado"),"")</f>
        <v/>
      </c>
      <c r="AD85" s="5" t="str">
        <f>IF(Tabla1[[#This Row],[Municipio afectado 6]]&lt;&gt;"",_xlfn.XLOOKUP(Tabla1[[#This Row],[Municipio afectado 6]],Dimensiones!$D$2:$D$1123,Dimensiones!$E$2:$E$1123,"Revise municipio afectado"),"")</f>
        <v/>
      </c>
      <c r="AE85" s="5" t="str">
        <f>IF(Tabla1[[#This Row],[Municipio afectado 6]]&lt;&gt;"",_xlfn.XLOOKUP(Tabla1[[#This Row],[Municipio afectado 6]],Dimensiones!$D$2:$D$1123,Dimensiones!$F$2:$F$1123,"Revise municipio afectado"),"")</f>
        <v/>
      </c>
      <c r="AG85" s="5" t="str">
        <f>IF(Tabla1[[#This Row],[Municipio afectado 7]]&lt;&gt;"",_xlfn.XLOOKUP(Tabla1[[#This Row],[Municipio afectado 7]],Dimensiones!$D$2:$D$1123,Dimensiones!$E$2:$E$1123,"Revise municipio afectado"),"")</f>
        <v/>
      </c>
      <c r="AH85" s="5" t="str">
        <f>IF(Tabla1[[#This Row],[Municipio afectado 7]]&lt;&gt;"",_xlfn.XLOOKUP(Tabla1[[#This Row],[Municipio afectado 7]],Dimensiones!$D$2:$D$1123,Dimensiones!$F$2:$F$1123,"Revise municipio afectado"),"")</f>
        <v/>
      </c>
      <c r="AJ85" s="5" t="str">
        <f>IF(Tabla1[[#This Row],[Municipio afectado 8]]&lt;&gt;"",_xlfn.XLOOKUP(Tabla1[[#This Row],[Municipio afectado 8]],Dimensiones!$D$2:$D$1123,Dimensiones!$E$2:$E$1123,"Revise municipio afectado"),"")</f>
        <v/>
      </c>
      <c r="AK85" s="5" t="str">
        <f>IF(Tabla1[[#This Row],[Municipio afectado 8]]&lt;&gt;"",_xlfn.XLOOKUP(Tabla1[[#This Row],[Municipio afectado 8]],Dimensiones!$D$2:$D$1123,Dimensiones!$F$2:$F$1123,"Revise municipio afectado"),"")</f>
        <v/>
      </c>
      <c r="AM85" s="5" t="str">
        <f>IF(Tabla1[[#This Row],[Municipio afectado 9]]&lt;&gt;"",_xlfn.XLOOKUP(Tabla1[[#This Row],[Municipio afectado 9]],Dimensiones!$D$2:$D$1123,Dimensiones!$E$2:$E$1123,"Revise municipio afectado"),"")</f>
        <v/>
      </c>
      <c r="AN85" s="5" t="str">
        <f>IF(Tabla1[[#This Row],[Municipio afectado 9]]&lt;&gt;"",_xlfn.XLOOKUP(Tabla1[[#This Row],[Municipio afectado 9]],Dimensiones!$D$2:$D$1123,Dimensiones!$F$2:$F$1123,"Revise municipio afectado"),"")</f>
        <v/>
      </c>
      <c r="AO85" s="5" t="s">
        <v>338</v>
      </c>
      <c r="AP85" s="5" t="s">
        <v>362</v>
      </c>
      <c r="AQ85" s="5" t="s">
        <v>329</v>
      </c>
      <c r="AS85" s="8" t="str">
        <f ca="1">IF(Tabla1[[#This Row],[Fecha_inicio_Revision]]="","",IF(Tabla1[[#This Row],[Fecha_inicio_Revision]]+10-TODAY()&gt;=0,CONCATENATE("Quedan ",Tabla1[[#This Row],[Fecha_inicio_Revision]]+10-TODAY()," días para revisar el radicado"),"Radicado vencido"))</f>
        <v/>
      </c>
      <c r="AT85" s="5" t="s">
        <v>331</v>
      </c>
      <c r="AV85" s="13">
        <v>45090</v>
      </c>
      <c r="AW85" s="33" t="s">
        <v>339</v>
      </c>
      <c r="AX85" s="12" t="s">
        <v>339</v>
      </c>
      <c r="AY85" s="5" t="str">
        <f>IF(Tabla1[[#This Row],[Fecha respuesta Subsanacion]]="S/I","N/A",IF(Tabla1[[#This Row],[Fecha solicitud de subsanacion]]="","",IF(Tabla1[[#This Row],[Fecha respuesta Subsanacion]]-Tabla1[[#This Row],[Fecha solicitud de subsanacion]]&lt;=30,"Si","No")))</f>
        <v>N/A</v>
      </c>
      <c r="AZ85" s="13" t="s">
        <v>339</v>
      </c>
      <c r="BB85" s="12" t="s">
        <v>339</v>
      </c>
      <c r="BC85" s="12" t="s">
        <v>339</v>
      </c>
      <c r="BD85" s="10" t="s">
        <v>363</v>
      </c>
      <c r="BE85" s="12" t="s">
        <v>339</v>
      </c>
      <c r="BF85" s="12" t="s">
        <v>339</v>
      </c>
      <c r="BG85" s="9" t="s">
        <v>364</v>
      </c>
    </row>
    <row r="86" spans="1:59" ht="120">
      <c r="A86" s="2">
        <f t="shared" si="2"/>
        <v>78</v>
      </c>
      <c r="B86" s="5" t="s">
        <v>365</v>
      </c>
      <c r="D86" s="13">
        <v>45279</v>
      </c>
      <c r="E86" s="5">
        <f>IF(Tabla1[[#This Row],[Fecha_Radicacion]]="S/I","S/I",IF(Tabla1[[#This Row],[Fecha_Radicacion]]&lt;&gt;"",YEAR(D86),""))</f>
        <v>2023</v>
      </c>
      <c r="F86" s="5" t="s">
        <v>358</v>
      </c>
      <c r="G86" s="5" t="s">
        <v>359</v>
      </c>
      <c r="H86" s="9" t="s">
        <v>360</v>
      </c>
      <c r="I86" s="5" t="s">
        <v>60</v>
      </c>
      <c r="J86" s="5" t="s">
        <v>366</v>
      </c>
      <c r="L86" s="5" t="s">
        <v>62</v>
      </c>
      <c r="N86" s="5" t="s">
        <v>80</v>
      </c>
      <c r="O86" s="5" t="str">
        <f>(_xlfn.XLOOKUP(Tabla1[[#This Row],[Municipio afectado 1]],Dimensiones!$D$2:$D$1123,Dimensiones!$E$2:$E$1123,"Revise municipio afectado"))</f>
        <v>N/A</v>
      </c>
      <c r="P86" s="5" t="str">
        <f>_xlfn.XLOOKUP(Tabla1[[#This Row],[Municipio afectado 1]],Dimensiones!$D$2:$D$1123,Dimensiones!$F$2:$F$1123,"Revise municipio afectado")</f>
        <v>N/A</v>
      </c>
      <c r="R86" s="5" t="str">
        <f>IF(Tabla1[[#This Row],[Municipio afectado 2]]&lt;&gt;"",_xlfn.XLOOKUP(Tabla1[[#This Row],[Municipio afectado 2]],Dimensiones!$D$2:$D$1123,Dimensiones!$E$2:$E$1123,"Revise municipio afectado"),"")</f>
        <v/>
      </c>
      <c r="S86" s="5" t="str">
        <f>IF(Tabla1[[#This Row],[Municipio afectado 2]]&lt;&gt;"",_xlfn.XLOOKUP(Tabla1[[#This Row],[Municipio afectado 2]],Dimensiones!$D$2:$D$1123,Dimensiones!$F$2:$F$1123,"Revise municipio afectado"),"")</f>
        <v/>
      </c>
      <c r="U86" s="5" t="str">
        <f>IF(Tabla1[[#This Row],[Municipio afectado 3]]&lt;&gt;"",_xlfn.XLOOKUP(Tabla1[[#This Row],[Municipio afectado 3]],Dimensiones!$D$2:$D$1123,Dimensiones!$E$2:$E$1123,"Revise municipio afectado"),"")</f>
        <v/>
      </c>
      <c r="V86" s="5" t="str">
        <f>IF(Tabla1[[#This Row],[Municipio afectado 3]]&lt;&gt;"",_xlfn.XLOOKUP(Tabla1[[#This Row],[Municipio afectado 3]],Dimensiones!$D$2:$D$1123,Dimensiones!$F$2:$F$1123,"Revise municipio afectado"),"")</f>
        <v/>
      </c>
      <c r="X86" s="5" t="str">
        <f>IF(Tabla1[[#This Row],[Municipio afectado 4]]&lt;&gt;"",_xlfn.XLOOKUP(Tabla1[[#This Row],[Municipio afectado 4]],Dimensiones!$D$2:$D$1123,Dimensiones!$E$2:$E$1123,"Revise municipio afectado"),"")</f>
        <v/>
      </c>
      <c r="Y86" s="5" t="str">
        <f>IF(Tabla1[[#This Row],[Municipio afectado 4]]&lt;&gt;"",_xlfn.XLOOKUP(Tabla1[[#This Row],[Municipio afectado 4]],Dimensiones!$D$2:$D$1123,Dimensiones!$F$2:$F$1123,"Revise municipio afectado"),"")</f>
        <v/>
      </c>
      <c r="AA86" s="5" t="str">
        <f>IF(Tabla1[[#This Row],[Municipio afectado 5]]&lt;&gt;"",_xlfn.XLOOKUP(Tabla1[[#This Row],[Municipio afectado 5]],Dimensiones!$D$2:$D$1123,Dimensiones!$E$2:$E$1123,"Revise municipio afectado"),"")</f>
        <v/>
      </c>
      <c r="AB86" s="5" t="str">
        <f>IF(Tabla1[[#This Row],[Municipio afectado 5]]&lt;&gt;"",_xlfn.XLOOKUP(Tabla1[[#This Row],[Municipio afectado 5]],Dimensiones!$D$2:$D$1123,Dimensiones!$F$2:$F$1123,"Revise municipio afectado"),"")</f>
        <v/>
      </c>
      <c r="AD86" s="5" t="str">
        <f>IF(Tabla1[[#This Row],[Municipio afectado 6]]&lt;&gt;"",_xlfn.XLOOKUP(Tabla1[[#This Row],[Municipio afectado 6]],Dimensiones!$D$2:$D$1123,Dimensiones!$E$2:$E$1123,"Revise municipio afectado"),"")</f>
        <v/>
      </c>
      <c r="AE86" s="5" t="str">
        <f>IF(Tabla1[[#This Row],[Municipio afectado 6]]&lt;&gt;"",_xlfn.XLOOKUP(Tabla1[[#This Row],[Municipio afectado 6]],Dimensiones!$D$2:$D$1123,Dimensiones!$F$2:$F$1123,"Revise municipio afectado"),"")</f>
        <v/>
      </c>
      <c r="AG86" s="5" t="str">
        <f>IF(Tabla1[[#This Row],[Municipio afectado 7]]&lt;&gt;"",_xlfn.XLOOKUP(Tabla1[[#This Row],[Municipio afectado 7]],Dimensiones!$D$2:$D$1123,Dimensiones!$E$2:$E$1123,"Revise municipio afectado"),"")</f>
        <v/>
      </c>
      <c r="AH86" s="5" t="str">
        <f>IF(Tabla1[[#This Row],[Municipio afectado 7]]&lt;&gt;"",_xlfn.XLOOKUP(Tabla1[[#This Row],[Municipio afectado 7]],Dimensiones!$D$2:$D$1123,Dimensiones!$F$2:$F$1123,"Revise municipio afectado"),"")</f>
        <v/>
      </c>
      <c r="AJ86" s="5" t="str">
        <f>IF(Tabla1[[#This Row],[Municipio afectado 8]]&lt;&gt;"",_xlfn.XLOOKUP(Tabla1[[#This Row],[Municipio afectado 8]],Dimensiones!$D$2:$D$1123,Dimensiones!$E$2:$E$1123,"Revise municipio afectado"),"")</f>
        <v/>
      </c>
      <c r="AK86" s="5" t="str">
        <f>IF(Tabla1[[#This Row],[Municipio afectado 8]]&lt;&gt;"",_xlfn.XLOOKUP(Tabla1[[#This Row],[Municipio afectado 8]],Dimensiones!$D$2:$D$1123,Dimensiones!$F$2:$F$1123,"Revise municipio afectado"),"")</f>
        <v/>
      </c>
      <c r="AM86" s="5" t="str">
        <f>IF(Tabla1[[#This Row],[Municipio afectado 9]]&lt;&gt;"",_xlfn.XLOOKUP(Tabla1[[#This Row],[Municipio afectado 9]],Dimensiones!$D$2:$D$1123,Dimensiones!$E$2:$E$1123,"Revise municipio afectado"),"")</f>
        <v/>
      </c>
      <c r="AN86" s="5" t="str">
        <f>IF(Tabla1[[#This Row],[Municipio afectado 9]]&lt;&gt;"",_xlfn.XLOOKUP(Tabla1[[#This Row],[Municipio afectado 9]],Dimensiones!$D$2:$D$1123,Dimensiones!$F$2:$F$1123,"Revise municipio afectado"),"")</f>
        <v/>
      </c>
      <c r="AO86" s="5" t="s">
        <v>338</v>
      </c>
      <c r="AP86" s="5" t="s">
        <v>367</v>
      </c>
      <c r="AQ86" s="5" t="s">
        <v>329</v>
      </c>
      <c r="AS86" s="8" t="str">
        <f ca="1">IF(Tabla1[[#This Row],[Fecha_inicio_Revision]]="","",IF(Tabla1[[#This Row],[Fecha_inicio_Revision]]+10-TODAY()&gt;=0,CONCATENATE("Quedan ",Tabla1[[#This Row],[Fecha_inicio_Revision]]+10-TODAY()," días para revisar el radicado"),"Radicado vencido"))</f>
        <v/>
      </c>
      <c r="AT86" s="5" t="s">
        <v>331</v>
      </c>
      <c r="AV86" s="13">
        <v>45336</v>
      </c>
      <c r="AW86" s="34" t="s">
        <v>339</v>
      </c>
      <c r="AX86" s="12" t="s">
        <v>339</v>
      </c>
      <c r="AY86" s="5" t="str">
        <f>IF(Tabla1[[#This Row],[Fecha respuesta Subsanacion]]="S/I","N/A",IF(Tabla1[[#This Row],[Fecha solicitud de subsanacion]]="","",IF(Tabla1[[#This Row],[Fecha respuesta Subsanacion]]-Tabla1[[#This Row],[Fecha solicitud de subsanacion]]&lt;=30,"Si","No")))</f>
        <v>N/A</v>
      </c>
      <c r="AZ86" s="13" t="s">
        <v>339</v>
      </c>
      <c r="BB86" s="12" t="s">
        <v>339</v>
      </c>
      <c r="BC86" s="12" t="s">
        <v>339</v>
      </c>
      <c r="BD86" s="10" t="s">
        <v>368</v>
      </c>
      <c r="BE86" s="12" t="s">
        <v>339</v>
      </c>
      <c r="BF86" s="12" t="s">
        <v>339</v>
      </c>
      <c r="BG86" s="9" t="s">
        <v>364</v>
      </c>
    </row>
    <row r="87" spans="1:59" ht="60">
      <c r="A87" s="2">
        <f t="shared" si="2"/>
        <v>79</v>
      </c>
      <c r="B87" s="5" t="s">
        <v>369</v>
      </c>
      <c r="D87" s="13">
        <v>45139</v>
      </c>
      <c r="E87" s="5">
        <f>IF(Tabla1[[#This Row],[Fecha_Radicacion]]="S/I","S/I",IF(Tabla1[[#This Row],[Fecha_Radicacion]]&lt;&gt;"",YEAR(D87),""))</f>
        <v>2023</v>
      </c>
      <c r="F87" s="5" t="s">
        <v>370</v>
      </c>
      <c r="G87" s="5" t="s">
        <v>371</v>
      </c>
      <c r="H87" s="11" t="s">
        <v>372</v>
      </c>
      <c r="I87" s="5" t="s">
        <v>60</v>
      </c>
      <c r="J87" s="5" t="s">
        <v>373</v>
      </c>
      <c r="L87" s="5" t="s">
        <v>62</v>
      </c>
      <c r="N87" s="5" t="s">
        <v>374</v>
      </c>
      <c r="O87" s="5" t="str">
        <f>(_xlfn.XLOOKUP(Tabla1[[#This Row],[Municipio afectado 1]],Dimensiones!$D$2:$D$1123,Dimensiones!$E$2:$E$1123,"Revise municipio afectado"))</f>
        <v>N/A</v>
      </c>
      <c r="P87" s="5" t="str">
        <f>_xlfn.XLOOKUP(Tabla1[[#This Row],[Municipio afectado 1]],Dimensiones!$D$2:$D$1123,Dimensiones!$F$2:$F$1123,"Revise municipio afectado")</f>
        <v>N/A</v>
      </c>
      <c r="Q87" s="5" t="s">
        <v>375</v>
      </c>
      <c r="R87" s="5" t="str">
        <f>IF(Tabla1[[#This Row],[Municipio afectado 2]]&lt;&gt;"",_xlfn.XLOOKUP(Tabla1[[#This Row],[Municipio afectado 2]],Dimensiones!$D$2:$D$1123,Dimensiones!$E$2:$E$1123,"Revise municipio afectado"),"")</f>
        <v>Revise municipio afectado</v>
      </c>
      <c r="S87" s="5" t="str">
        <f>IF(Tabla1[[#This Row],[Municipio afectado 2]]&lt;&gt;"",_xlfn.XLOOKUP(Tabla1[[#This Row],[Municipio afectado 2]],Dimensiones!$D$2:$D$1123,Dimensiones!$F$2:$F$1123,"Revise municipio afectado"),"")</f>
        <v>Revise municipio afectado</v>
      </c>
      <c r="T87" s="5" t="s">
        <v>376</v>
      </c>
      <c r="U87" s="5" t="str">
        <f>IF(Tabla1[[#This Row],[Municipio afectado 3]]&lt;&gt;"",_xlfn.XLOOKUP(Tabla1[[#This Row],[Municipio afectado 3]],Dimensiones!$D$2:$D$1123,Dimensiones!$E$2:$E$1123,"Revise municipio afectado"),"")</f>
        <v>N/A</v>
      </c>
      <c r="V87" s="5" t="str">
        <f>IF(Tabla1[[#This Row],[Municipio afectado 3]]&lt;&gt;"",_xlfn.XLOOKUP(Tabla1[[#This Row],[Municipio afectado 3]],Dimensiones!$D$2:$D$1123,Dimensiones!$F$2:$F$1123,"Revise municipio afectado"),"")</f>
        <v>N/A</v>
      </c>
      <c r="X87" s="5" t="str">
        <f>IF(Tabla1[[#This Row],[Municipio afectado 4]]&lt;&gt;"",_xlfn.XLOOKUP(Tabla1[[#This Row],[Municipio afectado 4]],Dimensiones!$D$2:$D$1123,Dimensiones!$E$2:$E$1123,"Revise municipio afectado"),"")</f>
        <v/>
      </c>
      <c r="Y87" s="5" t="str">
        <f>IF(Tabla1[[#This Row],[Municipio afectado 4]]&lt;&gt;"",_xlfn.XLOOKUP(Tabla1[[#This Row],[Municipio afectado 4]],Dimensiones!$D$2:$D$1123,Dimensiones!$F$2:$F$1123,"Revise municipio afectado"),"")</f>
        <v/>
      </c>
      <c r="AA87" s="5" t="str">
        <f>IF(Tabla1[[#This Row],[Municipio afectado 5]]&lt;&gt;"",_xlfn.XLOOKUP(Tabla1[[#This Row],[Municipio afectado 5]],Dimensiones!$D$2:$D$1123,Dimensiones!$E$2:$E$1123,"Revise municipio afectado"),"")</f>
        <v/>
      </c>
      <c r="AB87" s="5" t="str">
        <f>IF(Tabla1[[#This Row],[Municipio afectado 5]]&lt;&gt;"",_xlfn.XLOOKUP(Tabla1[[#This Row],[Municipio afectado 5]],Dimensiones!$D$2:$D$1123,Dimensiones!$F$2:$F$1123,"Revise municipio afectado"),"")</f>
        <v/>
      </c>
      <c r="AD87" s="5" t="str">
        <f>IF(Tabla1[[#This Row],[Municipio afectado 6]]&lt;&gt;"",_xlfn.XLOOKUP(Tabla1[[#This Row],[Municipio afectado 6]],Dimensiones!$D$2:$D$1123,Dimensiones!$E$2:$E$1123,"Revise municipio afectado"),"")</f>
        <v/>
      </c>
      <c r="AE87" s="5" t="str">
        <f>IF(Tabla1[[#This Row],[Municipio afectado 6]]&lt;&gt;"",_xlfn.XLOOKUP(Tabla1[[#This Row],[Municipio afectado 6]],Dimensiones!$D$2:$D$1123,Dimensiones!$F$2:$F$1123,"Revise municipio afectado"),"")</f>
        <v/>
      </c>
      <c r="AG87" s="5" t="str">
        <f>IF(Tabla1[[#This Row],[Municipio afectado 7]]&lt;&gt;"",_xlfn.XLOOKUP(Tabla1[[#This Row],[Municipio afectado 7]],Dimensiones!$D$2:$D$1123,Dimensiones!$E$2:$E$1123,"Revise municipio afectado"),"")</f>
        <v/>
      </c>
      <c r="AH87" s="5" t="str">
        <f>IF(Tabla1[[#This Row],[Municipio afectado 7]]&lt;&gt;"",_xlfn.XLOOKUP(Tabla1[[#This Row],[Municipio afectado 7]],Dimensiones!$D$2:$D$1123,Dimensiones!$F$2:$F$1123,"Revise municipio afectado"),"")</f>
        <v/>
      </c>
      <c r="AJ87" s="5" t="str">
        <f>IF(Tabla1[[#This Row],[Municipio afectado 8]]&lt;&gt;"",_xlfn.XLOOKUP(Tabla1[[#This Row],[Municipio afectado 8]],Dimensiones!$D$2:$D$1123,Dimensiones!$E$2:$E$1123,"Revise municipio afectado"),"")</f>
        <v/>
      </c>
      <c r="AK87" s="5" t="str">
        <f>IF(Tabla1[[#This Row],[Municipio afectado 8]]&lt;&gt;"",_xlfn.XLOOKUP(Tabla1[[#This Row],[Municipio afectado 8]],Dimensiones!$D$2:$D$1123,Dimensiones!$F$2:$F$1123,"Revise municipio afectado"),"")</f>
        <v/>
      </c>
      <c r="AM87" s="5" t="str">
        <f>IF(Tabla1[[#This Row],[Municipio afectado 9]]&lt;&gt;"",_xlfn.XLOOKUP(Tabla1[[#This Row],[Municipio afectado 9]],Dimensiones!$D$2:$D$1123,Dimensiones!$E$2:$E$1123,"Revise municipio afectado"),"")</f>
        <v/>
      </c>
      <c r="AN87" s="5" t="str">
        <f>IF(Tabla1[[#This Row],[Municipio afectado 9]]&lt;&gt;"",_xlfn.XLOOKUP(Tabla1[[#This Row],[Municipio afectado 9]],Dimensiones!$D$2:$D$1123,Dimensiones!$F$2:$F$1123,"Revise municipio afectado"),"")</f>
        <v/>
      </c>
      <c r="AO87" s="9" t="s">
        <v>377</v>
      </c>
      <c r="AP87" s="5" t="s">
        <v>378</v>
      </c>
      <c r="AQ87" s="5" t="s">
        <v>379</v>
      </c>
      <c r="AS87" s="8" t="str">
        <f ca="1">IF(Tabla1[[#This Row],[Fecha_inicio_Revision]]="","",IF(Tabla1[[#This Row],[Fecha_inicio_Revision]]+10-TODAY()&gt;=0,CONCATENATE("Quedan ",Tabla1[[#This Row],[Fecha_inicio_Revision]]+10-TODAY()," días para revisar el radicado"),"Radicado vencido"))</f>
        <v/>
      </c>
      <c r="AT87" s="5" t="s">
        <v>331</v>
      </c>
      <c r="AV87" s="13">
        <v>45161</v>
      </c>
      <c r="AW87" s="13" t="s">
        <v>339</v>
      </c>
      <c r="AX87" s="23" t="s">
        <v>339</v>
      </c>
      <c r="AY87" s="5" t="str">
        <f>IF(Tabla1[[#This Row],[Fecha respuesta Subsanacion]]="S/I","N/A",IF(Tabla1[[#This Row],[Fecha solicitud de subsanacion]]="","",IF(Tabla1[[#This Row],[Fecha respuesta Subsanacion]]-Tabla1[[#This Row],[Fecha solicitud de subsanacion]]&lt;=30,"Si","No")))</f>
        <v>N/A</v>
      </c>
      <c r="AZ87" s="13">
        <v>45204</v>
      </c>
      <c r="BA87" s="5" t="s">
        <v>327</v>
      </c>
      <c r="BB87" s="23" t="s">
        <v>338</v>
      </c>
      <c r="BC87" s="23" t="s">
        <v>338</v>
      </c>
      <c r="BD87" s="24" t="s">
        <v>380</v>
      </c>
      <c r="BE87" s="12" t="s">
        <v>338</v>
      </c>
      <c r="BF87" s="12" t="s">
        <v>338</v>
      </c>
      <c r="BG87" s="9" t="s">
        <v>381</v>
      </c>
    </row>
    <row r="88" spans="1:59" ht="45">
      <c r="A88" s="2">
        <f t="shared" si="2"/>
        <v>80</v>
      </c>
      <c r="B88" s="5" t="s">
        <v>339</v>
      </c>
      <c r="D88" s="13">
        <v>44995</v>
      </c>
      <c r="E88" s="5">
        <f>IF(Tabla1[[#This Row],[Fecha_Radicacion]]="S/I","S/I",IF(Tabla1[[#This Row],[Fecha_Radicacion]]&lt;&gt;"",YEAR(D88),""))</f>
        <v>2023</v>
      </c>
      <c r="F88" s="5" t="s">
        <v>382</v>
      </c>
      <c r="G88" s="9" t="s">
        <v>383</v>
      </c>
      <c r="H88" s="20" t="s">
        <v>384</v>
      </c>
      <c r="I88" s="5" t="s">
        <v>60</v>
      </c>
      <c r="J88" s="5" t="s">
        <v>385</v>
      </c>
      <c r="L88" s="5" t="s">
        <v>386</v>
      </c>
      <c r="M88" s="5" t="s">
        <v>386</v>
      </c>
      <c r="N88" s="5" t="s">
        <v>387</v>
      </c>
      <c r="O88" s="5" t="str">
        <f>(_xlfn.XLOOKUP(Tabla1[[#This Row],[Municipio afectado 1]],Dimensiones!$D$2:$D$1123,Dimensiones!$E$2:$E$1123,"Revise municipio afectado"))</f>
        <v>N/A</v>
      </c>
      <c r="P88" s="5" t="str">
        <f>_xlfn.XLOOKUP(Tabla1[[#This Row],[Municipio afectado 1]],Dimensiones!$D$2:$D$1123,Dimensiones!$F$2:$F$1123,"Revise municipio afectado")</f>
        <v>N/A</v>
      </c>
      <c r="Q88" s="5" t="s">
        <v>388</v>
      </c>
      <c r="R88" s="5" t="str">
        <f>IF(Tabla1[[#This Row],[Municipio afectado 2]]&lt;&gt;"",_xlfn.XLOOKUP(Tabla1[[#This Row],[Municipio afectado 2]],Dimensiones!$D$2:$D$1123,Dimensiones!$E$2:$E$1123,"Revise municipio afectado"),"")</f>
        <v>Revise municipio afectado</v>
      </c>
      <c r="S88" s="5" t="str">
        <f>IF(Tabla1[[#This Row],[Municipio afectado 2]]&lt;&gt;"",_xlfn.XLOOKUP(Tabla1[[#This Row],[Municipio afectado 2]],Dimensiones!$D$2:$D$1123,Dimensiones!$F$2:$F$1123,"Revise municipio afectado"),"")</f>
        <v>Revise municipio afectado</v>
      </c>
      <c r="U88" s="5" t="str">
        <f>IF(Tabla1[[#This Row],[Municipio afectado 3]]&lt;&gt;"",_xlfn.XLOOKUP(Tabla1[[#This Row],[Municipio afectado 3]],Dimensiones!$D$2:$D$1123,Dimensiones!$E$2:$E$1123,"Revise municipio afectado"),"")</f>
        <v/>
      </c>
      <c r="V88" s="5" t="str">
        <f>IF(Tabla1[[#This Row],[Municipio afectado 3]]&lt;&gt;"",_xlfn.XLOOKUP(Tabla1[[#This Row],[Municipio afectado 3]],Dimensiones!$D$2:$D$1123,Dimensiones!$F$2:$F$1123,"Revise municipio afectado"),"")</f>
        <v/>
      </c>
      <c r="X88" s="5" t="str">
        <f>IF(Tabla1[[#This Row],[Municipio afectado 4]]&lt;&gt;"",_xlfn.XLOOKUP(Tabla1[[#This Row],[Municipio afectado 4]],Dimensiones!$D$2:$D$1123,Dimensiones!$E$2:$E$1123,"Revise municipio afectado"),"")</f>
        <v/>
      </c>
      <c r="Y88" s="5" t="str">
        <f>IF(Tabla1[[#This Row],[Municipio afectado 4]]&lt;&gt;"",_xlfn.XLOOKUP(Tabla1[[#This Row],[Municipio afectado 4]],Dimensiones!$D$2:$D$1123,Dimensiones!$F$2:$F$1123,"Revise municipio afectado"),"")</f>
        <v/>
      </c>
      <c r="AA88" s="5" t="str">
        <f>IF(Tabla1[[#This Row],[Municipio afectado 5]]&lt;&gt;"",_xlfn.XLOOKUP(Tabla1[[#This Row],[Municipio afectado 5]],Dimensiones!$D$2:$D$1123,Dimensiones!$E$2:$E$1123,"Revise municipio afectado"),"")</f>
        <v/>
      </c>
      <c r="AB88" s="5" t="str">
        <f>IF(Tabla1[[#This Row],[Municipio afectado 5]]&lt;&gt;"",_xlfn.XLOOKUP(Tabla1[[#This Row],[Municipio afectado 5]],Dimensiones!$D$2:$D$1123,Dimensiones!$F$2:$F$1123,"Revise municipio afectado"),"")</f>
        <v/>
      </c>
      <c r="AD88" s="5" t="str">
        <f>IF(Tabla1[[#This Row],[Municipio afectado 6]]&lt;&gt;"",_xlfn.XLOOKUP(Tabla1[[#This Row],[Municipio afectado 6]],Dimensiones!$D$2:$D$1123,Dimensiones!$E$2:$E$1123,"Revise municipio afectado"),"")</f>
        <v/>
      </c>
      <c r="AE88" s="5" t="str">
        <f>IF(Tabla1[[#This Row],[Municipio afectado 6]]&lt;&gt;"",_xlfn.XLOOKUP(Tabla1[[#This Row],[Municipio afectado 6]],Dimensiones!$D$2:$D$1123,Dimensiones!$F$2:$F$1123,"Revise municipio afectado"),"")</f>
        <v/>
      </c>
      <c r="AG88" s="5" t="str">
        <f>IF(Tabla1[[#This Row],[Municipio afectado 7]]&lt;&gt;"",_xlfn.XLOOKUP(Tabla1[[#This Row],[Municipio afectado 7]],Dimensiones!$D$2:$D$1123,Dimensiones!$E$2:$E$1123,"Revise municipio afectado"),"")</f>
        <v/>
      </c>
      <c r="AH88" s="5" t="str">
        <f>IF(Tabla1[[#This Row],[Municipio afectado 7]]&lt;&gt;"",_xlfn.XLOOKUP(Tabla1[[#This Row],[Municipio afectado 7]],Dimensiones!$D$2:$D$1123,Dimensiones!$F$2:$F$1123,"Revise municipio afectado"),"")</f>
        <v/>
      </c>
      <c r="AJ88" s="5" t="str">
        <f>IF(Tabla1[[#This Row],[Municipio afectado 8]]&lt;&gt;"",_xlfn.XLOOKUP(Tabla1[[#This Row],[Municipio afectado 8]],Dimensiones!$D$2:$D$1123,Dimensiones!$E$2:$E$1123,"Revise municipio afectado"),"")</f>
        <v/>
      </c>
      <c r="AK88" s="5" t="str">
        <f>IF(Tabla1[[#This Row],[Municipio afectado 8]]&lt;&gt;"",_xlfn.XLOOKUP(Tabla1[[#This Row],[Municipio afectado 8]],Dimensiones!$D$2:$D$1123,Dimensiones!$F$2:$F$1123,"Revise municipio afectado"),"")</f>
        <v/>
      </c>
      <c r="AM88" s="5" t="str">
        <f>IF(Tabla1[[#This Row],[Municipio afectado 9]]&lt;&gt;"",_xlfn.XLOOKUP(Tabla1[[#This Row],[Municipio afectado 9]],Dimensiones!$D$2:$D$1123,Dimensiones!$E$2:$E$1123,"Revise municipio afectado"),"")</f>
        <v/>
      </c>
      <c r="AN88" s="5" t="str">
        <f>IF(Tabla1[[#This Row],[Municipio afectado 9]]&lt;&gt;"",_xlfn.XLOOKUP(Tabla1[[#This Row],[Municipio afectado 9]],Dimensiones!$D$2:$D$1123,Dimensiones!$F$2:$F$1123,"Revise municipio afectado"),"")</f>
        <v/>
      </c>
      <c r="AO88" s="9" t="s">
        <v>389</v>
      </c>
      <c r="AP88" s="5">
        <v>900</v>
      </c>
      <c r="AS88" s="8" t="str">
        <f ca="1">IF(Tabla1[[#This Row],[Fecha_inicio_Revision]]="","",IF(Tabla1[[#This Row],[Fecha_inicio_Revision]]+10-TODAY()&gt;=0,CONCATENATE("Quedan ",Tabla1[[#This Row],[Fecha_inicio_Revision]]+10-TODAY()," días para revisar el radicado"),"Radicado vencido"))</f>
        <v/>
      </c>
      <c r="AV88" s="13" t="s">
        <v>339</v>
      </c>
      <c r="AW88" s="13" t="s">
        <v>339</v>
      </c>
      <c r="AX88" s="5" t="s">
        <v>339</v>
      </c>
      <c r="AY88" s="5" t="str">
        <f>IF(Tabla1[[#This Row],[Fecha respuesta Subsanacion]]="S/I","N/A",IF(Tabla1[[#This Row],[Fecha solicitud de subsanacion]]="","",IF(Tabla1[[#This Row],[Fecha respuesta Subsanacion]]-Tabla1[[#This Row],[Fecha solicitud de subsanacion]]&lt;=30,"Si","No")))</f>
        <v>N/A</v>
      </c>
      <c r="AZ88" s="13" t="s">
        <v>339</v>
      </c>
      <c r="BB88" s="12" t="s">
        <v>339</v>
      </c>
      <c r="BC88" s="5" t="s">
        <v>339</v>
      </c>
      <c r="BD88" s="5" t="s">
        <v>339</v>
      </c>
      <c r="BE88" s="5" t="s">
        <v>339</v>
      </c>
      <c r="BF88" s="5" t="s">
        <v>339</v>
      </c>
      <c r="BG88" s="9" t="s">
        <v>390</v>
      </c>
    </row>
    <row r="89" spans="1:59" ht="60">
      <c r="A89" s="2">
        <f t="shared" si="2"/>
        <v>81</v>
      </c>
      <c r="B89" s="5" t="s">
        <v>391</v>
      </c>
      <c r="D89" s="13">
        <v>45156</v>
      </c>
      <c r="E89" s="5">
        <f>IF(Tabla1[[#This Row],[Fecha_Radicacion]]="S/I","S/I",IF(Tabla1[[#This Row],[Fecha_Radicacion]]&lt;&gt;"",YEAR(D89),""))</f>
        <v>2023</v>
      </c>
      <c r="F89" s="9" t="s">
        <v>392</v>
      </c>
      <c r="G89" s="5" t="s">
        <v>393</v>
      </c>
      <c r="H89" s="20" t="s">
        <v>394</v>
      </c>
      <c r="I89" s="5" t="s">
        <v>60</v>
      </c>
      <c r="J89" s="5" t="s">
        <v>395</v>
      </c>
      <c r="L89" s="5" t="s">
        <v>62</v>
      </c>
      <c r="M89" s="21"/>
      <c r="N89" s="5" t="s">
        <v>186</v>
      </c>
      <c r="O89" s="5" t="str">
        <f>(_xlfn.XLOOKUP(Tabla1[[#This Row],[Municipio afectado 1]],Dimensiones!$D$2:$D$1123,Dimensiones!$E$2:$E$1123,"Revise municipio afectado"))</f>
        <v>N/A</v>
      </c>
      <c r="P89" s="5" t="str">
        <f>_xlfn.XLOOKUP(Tabla1[[#This Row],[Municipio afectado 1]],Dimensiones!$D$2:$D$1123,Dimensiones!$F$2:$F$1123,"Revise municipio afectado")</f>
        <v>ZOMAC</v>
      </c>
      <c r="Q89" s="5" t="s">
        <v>396</v>
      </c>
      <c r="R89" s="5" t="str">
        <f>IF(Tabla1[[#This Row],[Municipio afectado 2]]&lt;&gt;"",_xlfn.XLOOKUP(Tabla1[[#This Row],[Municipio afectado 2]],Dimensiones!$D$2:$D$1123,Dimensiones!$E$2:$E$1123,"Revise municipio afectado"),"")</f>
        <v>Revise municipio afectado</v>
      </c>
      <c r="S89" s="5" t="str">
        <f>IF(Tabla1[[#This Row],[Municipio afectado 2]]&lt;&gt;"",_xlfn.XLOOKUP(Tabla1[[#This Row],[Municipio afectado 2]],Dimensiones!$D$2:$D$1123,Dimensiones!$F$2:$F$1123,"Revise municipio afectado"),"")</f>
        <v>Revise municipio afectado</v>
      </c>
      <c r="U89" s="5" t="str">
        <f>IF(Tabla1[[#This Row],[Municipio afectado 3]]&lt;&gt;"",_xlfn.XLOOKUP(Tabla1[[#This Row],[Municipio afectado 3]],Dimensiones!$D$2:$D$1123,Dimensiones!$E$2:$E$1123,"Revise municipio afectado"),"")</f>
        <v/>
      </c>
      <c r="V89" s="5" t="str">
        <f>IF(Tabla1[[#This Row],[Municipio afectado 3]]&lt;&gt;"",_xlfn.XLOOKUP(Tabla1[[#This Row],[Municipio afectado 3]],Dimensiones!$D$2:$D$1123,Dimensiones!$F$2:$F$1123,"Revise municipio afectado"),"")</f>
        <v/>
      </c>
      <c r="X89" s="5" t="str">
        <f>IF(Tabla1[[#This Row],[Municipio afectado 4]]&lt;&gt;"",_xlfn.XLOOKUP(Tabla1[[#This Row],[Municipio afectado 4]],Dimensiones!$D$2:$D$1123,Dimensiones!$E$2:$E$1123,"Revise municipio afectado"),"")</f>
        <v/>
      </c>
      <c r="Y89" s="5" t="str">
        <f>IF(Tabla1[[#This Row],[Municipio afectado 4]]&lt;&gt;"",_xlfn.XLOOKUP(Tabla1[[#This Row],[Municipio afectado 4]],Dimensiones!$D$2:$D$1123,Dimensiones!$F$2:$F$1123,"Revise municipio afectado"),"")</f>
        <v/>
      </c>
      <c r="AA89" s="5" t="str">
        <f>IF(Tabla1[[#This Row],[Municipio afectado 5]]&lt;&gt;"",_xlfn.XLOOKUP(Tabla1[[#This Row],[Municipio afectado 5]],Dimensiones!$D$2:$D$1123,Dimensiones!$E$2:$E$1123,"Revise municipio afectado"),"")</f>
        <v/>
      </c>
      <c r="AB89" s="5" t="str">
        <f>IF(Tabla1[[#This Row],[Municipio afectado 5]]&lt;&gt;"",_xlfn.XLOOKUP(Tabla1[[#This Row],[Municipio afectado 5]],Dimensiones!$D$2:$D$1123,Dimensiones!$F$2:$F$1123,"Revise municipio afectado"),"")</f>
        <v/>
      </c>
      <c r="AD89" s="5" t="str">
        <f>IF(Tabla1[[#This Row],[Municipio afectado 6]]&lt;&gt;"",_xlfn.XLOOKUP(Tabla1[[#This Row],[Municipio afectado 6]],Dimensiones!$D$2:$D$1123,Dimensiones!$E$2:$E$1123,"Revise municipio afectado"),"")</f>
        <v/>
      </c>
      <c r="AE89" s="5" t="str">
        <f>IF(Tabla1[[#This Row],[Municipio afectado 6]]&lt;&gt;"",_xlfn.XLOOKUP(Tabla1[[#This Row],[Municipio afectado 6]],Dimensiones!$D$2:$D$1123,Dimensiones!$F$2:$F$1123,"Revise municipio afectado"),"")</f>
        <v/>
      </c>
      <c r="AG89" s="5" t="str">
        <f>IF(Tabla1[[#This Row],[Municipio afectado 7]]&lt;&gt;"",_xlfn.XLOOKUP(Tabla1[[#This Row],[Municipio afectado 7]],Dimensiones!$D$2:$D$1123,Dimensiones!$E$2:$E$1123,"Revise municipio afectado"),"")</f>
        <v/>
      </c>
      <c r="AH89" s="5" t="str">
        <f>IF(Tabla1[[#This Row],[Municipio afectado 7]]&lt;&gt;"",_xlfn.XLOOKUP(Tabla1[[#This Row],[Municipio afectado 7]],Dimensiones!$D$2:$D$1123,Dimensiones!$F$2:$F$1123,"Revise municipio afectado"),"")</f>
        <v/>
      </c>
      <c r="AJ89" s="5" t="str">
        <f>IF(Tabla1[[#This Row],[Municipio afectado 8]]&lt;&gt;"",_xlfn.XLOOKUP(Tabla1[[#This Row],[Municipio afectado 8]],Dimensiones!$D$2:$D$1123,Dimensiones!$E$2:$E$1123,"Revise municipio afectado"),"")</f>
        <v/>
      </c>
      <c r="AK89" s="5" t="str">
        <f>IF(Tabla1[[#This Row],[Municipio afectado 8]]&lt;&gt;"",_xlfn.XLOOKUP(Tabla1[[#This Row],[Municipio afectado 8]],Dimensiones!$D$2:$D$1123,Dimensiones!$F$2:$F$1123,"Revise municipio afectado"),"")</f>
        <v/>
      </c>
      <c r="AM89" s="5" t="str">
        <f>IF(Tabla1[[#This Row],[Municipio afectado 9]]&lt;&gt;"",_xlfn.XLOOKUP(Tabla1[[#This Row],[Municipio afectado 9]],Dimensiones!$D$2:$D$1123,Dimensiones!$E$2:$E$1123,"Revise municipio afectado"),"")</f>
        <v/>
      </c>
      <c r="AN89" s="5" t="str">
        <f>IF(Tabla1[[#This Row],[Municipio afectado 9]]&lt;&gt;"",_xlfn.XLOOKUP(Tabla1[[#This Row],[Municipio afectado 9]],Dimensiones!$D$2:$D$1123,Dimensiones!$F$2:$F$1123,"Revise municipio afectado"),"")</f>
        <v/>
      </c>
      <c r="AO89" s="5" t="s">
        <v>338</v>
      </c>
      <c r="AP89" s="5" t="s">
        <v>397</v>
      </c>
      <c r="AQ89" s="5" t="s">
        <v>379</v>
      </c>
      <c r="AS89" s="8" t="str">
        <f ca="1">IF(Tabla1[[#This Row],[Fecha_inicio_Revision]]="","",IF(Tabla1[[#This Row],[Fecha_inicio_Revision]]+10-TODAY()&gt;=0,CONCATENATE("Quedan ",Tabla1[[#This Row],[Fecha_inicio_Revision]]+10-TODAY()," días para revisar el radicado"),"Radicado vencido"))</f>
        <v/>
      </c>
      <c r="AT89" s="5" t="s">
        <v>331</v>
      </c>
      <c r="AV89" s="13">
        <v>45168</v>
      </c>
      <c r="AW89" s="13">
        <v>45190</v>
      </c>
      <c r="AX89" s="5" t="s">
        <v>398</v>
      </c>
      <c r="AY89" s="5" t="str">
        <f>IF(Tabla1[[#This Row],[Fecha respuesta Subsanacion]]="S/I","N/A",IF(Tabla1[[#This Row],[Fecha solicitud de subsanacion]]="","",IF(Tabla1[[#This Row],[Fecha respuesta Subsanacion]]-Tabla1[[#This Row],[Fecha solicitud de subsanacion]]&lt;=30,"Si","No")))</f>
        <v>Si</v>
      </c>
      <c r="AZ89" s="13">
        <v>45223</v>
      </c>
      <c r="BA89" s="5" t="s">
        <v>327</v>
      </c>
      <c r="BB89" s="12">
        <v>45223</v>
      </c>
      <c r="BC89" s="5" t="s">
        <v>399</v>
      </c>
      <c r="BD89" s="20" t="s">
        <v>400</v>
      </c>
      <c r="BE89" s="5" t="s">
        <v>339</v>
      </c>
      <c r="BF89" s="5" t="s">
        <v>339</v>
      </c>
      <c r="BG89" s="9" t="s">
        <v>401</v>
      </c>
    </row>
    <row r="90" spans="1:59" ht="120">
      <c r="A90" s="2">
        <f t="shared" si="2"/>
        <v>82</v>
      </c>
      <c r="B90" s="9" t="s">
        <v>402</v>
      </c>
      <c r="C90" s="5" t="s">
        <v>403</v>
      </c>
      <c r="D90" s="16" t="s">
        <v>404</v>
      </c>
      <c r="E90" s="5">
        <v>2023</v>
      </c>
      <c r="F90" s="9" t="s">
        <v>405</v>
      </c>
      <c r="G90" s="5" t="s">
        <v>406</v>
      </c>
      <c r="H90" s="20" t="s">
        <v>407</v>
      </c>
      <c r="I90" s="5" t="s">
        <v>60</v>
      </c>
      <c r="J90" s="9" t="s">
        <v>408</v>
      </c>
      <c r="L90" s="5" t="s">
        <v>62</v>
      </c>
      <c r="M90" s="21"/>
      <c r="N90" s="5" t="s">
        <v>249</v>
      </c>
      <c r="O90" s="5" t="str">
        <f>(_xlfn.XLOOKUP(Tabla1[[#This Row],[Municipio afectado 1]],Dimensiones!$D$2:$D$1123,Dimensiones!$E$2:$E$1123,"Revise municipio afectado"))</f>
        <v>N/A</v>
      </c>
      <c r="P90" s="5" t="str">
        <f>_xlfn.XLOOKUP(Tabla1[[#This Row],[Municipio afectado 1]],Dimensiones!$D$2:$D$1123,Dimensiones!$F$2:$F$1123,"Revise municipio afectado")</f>
        <v>ZOMAC</v>
      </c>
      <c r="Q90" s="5" t="s">
        <v>186</v>
      </c>
      <c r="R90" s="5" t="str">
        <f>IF(Tabla1[[#This Row],[Municipio afectado 2]]&lt;&gt;"",_xlfn.XLOOKUP(Tabla1[[#This Row],[Municipio afectado 2]],Dimensiones!$D$2:$D$1123,Dimensiones!$E$2:$E$1123,"Revise municipio afectado"),"")</f>
        <v>N/A</v>
      </c>
      <c r="S90" s="5" t="str">
        <f>IF(Tabla1[[#This Row],[Municipio afectado 2]]&lt;&gt;"",_xlfn.XLOOKUP(Tabla1[[#This Row],[Municipio afectado 2]],Dimensiones!$D$2:$D$1123,Dimensiones!$F$2:$F$1123,"Revise municipio afectado"),"")</f>
        <v>ZOMAC</v>
      </c>
      <c r="U90" s="5" t="str">
        <f>IF(Tabla1[[#This Row],[Municipio afectado 3]]&lt;&gt;"",_xlfn.XLOOKUP(Tabla1[[#This Row],[Municipio afectado 3]],Dimensiones!$D$2:$D$1123,Dimensiones!$E$2:$E$1123,"Revise municipio afectado"),"")</f>
        <v/>
      </c>
      <c r="V90" s="5" t="str">
        <f>IF(Tabla1[[#This Row],[Municipio afectado 3]]&lt;&gt;"",_xlfn.XLOOKUP(Tabla1[[#This Row],[Municipio afectado 3]],Dimensiones!$D$2:$D$1123,Dimensiones!$F$2:$F$1123,"Revise municipio afectado"),"")</f>
        <v/>
      </c>
      <c r="X90" s="5" t="str">
        <f>IF(Tabla1[[#This Row],[Municipio afectado 4]]&lt;&gt;"",_xlfn.XLOOKUP(Tabla1[[#This Row],[Municipio afectado 4]],Dimensiones!$D$2:$D$1123,Dimensiones!$E$2:$E$1123,"Revise municipio afectado"),"")</f>
        <v/>
      </c>
      <c r="Y90" s="5" t="str">
        <f>IF(Tabla1[[#This Row],[Municipio afectado 4]]&lt;&gt;"",_xlfn.XLOOKUP(Tabla1[[#This Row],[Municipio afectado 4]],Dimensiones!$D$2:$D$1123,Dimensiones!$F$2:$F$1123,"Revise municipio afectado"),"")</f>
        <v/>
      </c>
      <c r="AA90" s="5" t="str">
        <f>IF(Tabla1[[#This Row],[Municipio afectado 5]]&lt;&gt;"",_xlfn.XLOOKUP(Tabla1[[#This Row],[Municipio afectado 5]],Dimensiones!$D$2:$D$1123,Dimensiones!$E$2:$E$1123,"Revise municipio afectado"),"")</f>
        <v/>
      </c>
      <c r="AB90" s="5" t="str">
        <f>IF(Tabla1[[#This Row],[Municipio afectado 5]]&lt;&gt;"",_xlfn.XLOOKUP(Tabla1[[#This Row],[Municipio afectado 5]],Dimensiones!$D$2:$D$1123,Dimensiones!$F$2:$F$1123,"Revise municipio afectado"),"")</f>
        <v/>
      </c>
      <c r="AD90" s="5" t="str">
        <f>IF(Tabla1[[#This Row],[Municipio afectado 6]]&lt;&gt;"",_xlfn.XLOOKUP(Tabla1[[#This Row],[Municipio afectado 6]],Dimensiones!$D$2:$D$1123,Dimensiones!$E$2:$E$1123,"Revise municipio afectado"),"")</f>
        <v/>
      </c>
      <c r="AE90" s="5" t="str">
        <f>IF(Tabla1[[#This Row],[Municipio afectado 6]]&lt;&gt;"",_xlfn.XLOOKUP(Tabla1[[#This Row],[Municipio afectado 6]],Dimensiones!$D$2:$D$1123,Dimensiones!$F$2:$F$1123,"Revise municipio afectado"),"")</f>
        <v/>
      </c>
      <c r="AG90" s="5" t="str">
        <f>IF(Tabla1[[#This Row],[Municipio afectado 7]]&lt;&gt;"",_xlfn.XLOOKUP(Tabla1[[#This Row],[Municipio afectado 7]],Dimensiones!$D$2:$D$1123,Dimensiones!$E$2:$E$1123,"Revise municipio afectado"),"")</f>
        <v/>
      </c>
      <c r="AH90" s="5" t="str">
        <f>IF(Tabla1[[#This Row],[Municipio afectado 7]]&lt;&gt;"",_xlfn.XLOOKUP(Tabla1[[#This Row],[Municipio afectado 7]],Dimensiones!$D$2:$D$1123,Dimensiones!$F$2:$F$1123,"Revise municipio afectado"),"")</f>
        <v/>
      </c>
      <c r="AJ90" s="5" t="str">
        <f>IF(Tabla1[[#This Row],[Municipio afectado 8]]&lt;&gt;"",_xlfn.XLOOKUP(Tabla1[[#This Row],[Municipio afectado 8]],Dimensiones!$D$2:$D$1123,Dimensiones!$E$2:$E$1123,"Revise municipio afectado"),"")</f>
        <v/>
      </c>
      <c r="AK90" s="5" t="str">
        <f>IF(Tabla1[[#This Row],[Municipio afectado 8]]&lt;&gt;"",_xlfn.XLOOKUP(Tabla1[[#This Row],[Municipio afectado 8]],Dimensiones!$D$2:$D$1123,Dimensiones!$F$2:$F$1123,"Revise municipio afectado"),"")</f>
        <v/>
      </c>
      <c r="AM90" s="5" t="str">
        <f>IF(Tabla1[[#This Row],[Municipio afectado 9]]&lt;&gt;"",_xlfn.XLOOKUP(Tabla1[[#This Row],[Municipio afectado 9]],Dimensiones!$D$2:$D$1123,Dimensiones!$E$2:$E$1123,"Revise municipio afectado"),"")</f>
        <v/>
      </c>
      <c r="AN90" s="5" t="str">
        <f>IF(Tabla1[[#This Row],[Municipio afectado 9]]&lt;&gt;"",_xlfn.XLOOKUP(Tabla1[[#This Row],[Municipio afectado 9]],Dimensiones!$D$2:$D$1123,Dimensiones!$F$2:$F$1123,"Revise municipio afectado"),"")</f>
        <v/>
      </c>
      <c r="AO90" s="5" t="s">
        <v>409</v>
      </c>
      <c r="AP90" s="28">
        <v>326878</v>
      </c>
      <c r="AQ90" s="5" t="s">
        <v>379</v>
      </c>
      <c r="AS90" s="5" t="str">
        <f ca="1">IF(Tabla1[[#This Row],[Fecha_inicio_Revision]]="","",IF(Tabla1[[#This Row],[Fecha_inicio_Revision]]+10-TODAY()&gt;=0,CONCATENATE("Quedan ",Tabla1[[#This Row],[Fecha_inicio_Revision]]+10-TODAY()," días para revisar el radicado"),"Radicado vencido"))</f>
        <v/>
      </c>
      <c r="AT90" s="5" t="s">
        <v>331</v>
      </c>
      <c r="AV90" s="13">
        <v>45050</v>
      </c>
      <c r="AY90" s="5" t="str">
        <f>IF(Tabla1[[#This Row],[Fecha respuesta Subsanacion]]="S/I","N/A",IF(Tabla1[[#This Row],[Fecha solicitud de subsanacion]]="","",IF(Tabla1[[#This Row],[Fecha respuesta Subsanacion]]-Tabla1[[#This Row],[Fecha solicitud de subsanacion]]&lt;=30,"Si","No")))</f>
        <v>Si</v>
      </c>
      <c r="AZ90" s="13" t="s">
        <v>339</v>
      </c>
      <c r="BB90" s="12">
        <v>45132</v>
      </c>
      <c r="BC90" s="5" t="s">
        <v>410</v>
      </c>
      <c r="BD90" s="29" t="s">
        <v>411</v>
      </c>
      <c r="BE90" s="5" t="s">
        <v>339</v>
      </c>
      <c r="BF90" s="5" t="s">
        <v>339</v>
      </c>
      <c r="BG90" s="9" t="s">
        <v>412</v>
      </c>
    </row>
    <row r="91" spans="1:59" ht="75">
      <c r="A91" s="2">
        <f t="shared" si="2"/>
        <v>83</v>
      </c>
      <c r="B91" s="5" t="s">
        <v>413</v>
      </c>
      <c r="D91" s="13">
        <v>45043</v>
      </c>
      <c r="E91" s="5">
        <f>IF(Tabla1[[#This Row],[Fecha_Radicacion]]="S/I","S/I",IF(Tabla1[[#This Row],[Fecha_Radicacion]]&lt;&gt;"",YEAR(D91),""))</f>
        <v>2023</v>
      </c>
      <c r="F91" s="9" t="s">
        <v>414</v>
      </c>
      <c r="G91" s="5" t="s">
        <v>415</v>
      </c>
      <c r="H91" s="20" t="s">
        <v>416</v>
      </c>
      <c r="I91" s="5" t="s">
        <v>60</v>
      </c>
      <c r="J91" s="5" t="s">
        <v>417</v>
      </c>
      <c r="L91" s="5" t="s">
        <v>62</v>
      </c>
      <c r="M91" s="21"/>
      <c r="N91" s="5" t="s">
        <v>418</v>
      </c>
      <c r="O91" s="5" t="str">
        <f>(_xlfn.XLOOKUP(Tabla1[[#This Row],[Municipio afectado 1]],Dimensiones!$D$2:$D$1123,Dimensiones!$E$2:$E$1123,"Revise municipio afectado"))</f>
        <v>N/A</v>
      </c>
      <c r="P91" s="5" t="str">
        <f>_xlfn.XLOOKUP(Tabla1[[#This Row],[Municipio afectado 1]],Dimensiones!$D$2:$D$1123,Dimensiones!$F$2:$F$1123,"Revise municipio afectado")</f>
        <v>N/A</v>
      </c>
      <c r="Q91" s="5" t="s">
        <v>419</v>
      </c>
      <c r="R91" s="5" t="str">
        <f>IF(Tabla1[[#This Row],[Municipio afectado 2]]&lt;&gt;"",_xlfn.XLOOKUP(Tabla1[[#This Row],[Municipio afectado 2]],Dimensiones!$D$2:$D$1123,Dimensiones!$E$2:$E$1123,"Revise municipio afectado"),"")</f>
        <v>N/A</v>
      </c>
      <c r="S91" s="5" t="str">
        <f>IF(Tabla1[[#This Row],[Municipio afectado 2]]&lt;&gt;"",_xlfn.XLOOKUP(Tabla1[[#This Row],[Municipio afectado 2]],Dimensiones!$D$2:$D$1123,Dimensiones!$F$2:$F$1123,"Revise municipio afectado"),"")</f>
        <v>N/A</v>
      </c>
      <c r="T91" s="5" t="s">
        <v>420</v>
      </c>
      <c r="U91" s="5" t="str">
        <f>IF(Tabla1[[#This Row],[Municipio afectado 3]]&lt;&gt;"",_xlfn.XLOOKUP(Tabla1[[#This Row],[Municipio afectado 3]],Dimensiones!$D$2:$D$1123,Dimensiones!$E$2:$E$1123,"Revise municipio afectado"),"")</f>
        <v>N/A</v>
      </c>
      <c r="V91" s="5" t="str">
        <f>IF(Tabla1[[#This Row],[Municipio afectado 3]]&lt;&gt;"",_xlfn.XLOOKUP(Tabla1[[#This Row],[Municipio afectado 3]],Dimensiones!$D$2:$D$1123,Dimensiones!$F$2:$F$1123,"Revise municipio afectado"),"")</f>
        <v>N/A</v>
      </c>
      <c r="X91" s="5" t="str">
        <f>IF(Tabla1[[#This Row],[Municipio afectado 4]]&lt;&gt;"",_xlfn.XLOOKUP(Tabla1[[#This Row],[Municipio afectado 4]],Dimensiones!$D$2:$D$1123,Dimensiones!$E$2:$E$1123,"Revise municipio afectado"),"")</f>
        <v/>
      </c>
      <c r="Y91" s="5" t="str">
        <f>IF(Tabla1[[#This Row],[Municipio afectado 4]]&lt;&gt;"",_xlfn.XLOOKUP(Tabla1[[#This Row],[Municipio afectado 4]],Dimensiones!$D$2:$D$1123,Dimensiones!$F$2:$F$1123,"Revise municipio afectado"),"")</f>
        <v/>
      </c>
      <c r="AA91" s="5" t="str">
        <f>IF(Tabla1[[#This Row],[Municipio afectado 5]]&lt;&gt;"",_xlfn.XLOOKUP(Tabla1[[#This Row],[Municipio afectado 5]],Dimensiones!$D$2:$D$1123,Dimensiones!$E$2:$E$1123,"Revise municipio afectado"),"")</f>
        <v/>
      </c>
      <c r="AB91" s="5" t="str">
        <f>IF(Tabla1[[#This Row],[Municipio afectado 5]]&lt;&gt;"",_xlfn.XLOOKUP(Tabla1[[#This Row],[Municipio afectado 5]],Dimensiones!$D$2:$D$1123,Dimensiones!$F$2:$F$1123,"Revise municipio afectado"),"")</f>
        <v/>
      </c>
      <c r="AD91" s="5" t="str">
        <f>IF(Tabla1[[#This Row],[Municipio afectado 6]]&lt;&gt;"",_xlfn.XLOOKUP(Tabla1[[#This Row],[Municipio afectado 6]],Dimensiones!$D$2:$D$1123,Dimensiones!$E$2:$E$1123,"Revise municipio afectado"),"")</f>
        <v/>
      </c>
      <c r="AE91" s="5" t="str">
        <f>IF(Tabla1[[#This Row],[Municipio afectado 6]]&lt;&gt;"",_xlfn.XLOOKUP(Tabla1[[#This Row],[Municipio afectado 6]],Dimensiones!$D$2:$D$1123,Dimensiones!$F$2:$F$1123,"Revise municipio afectado"),"")</f>
        <v/>
      </c>
      <c r="AG91" s="5" t="str">
        <f>IF(Tabla1[[#This Row],[Municipio afectado 7]]&lt;&gt;"",_xlfn.XLOOKUP(Tabla1[[#This Row],[Municipio afectado 7]],Dimensiones!$D$2:$D$1123,Dimensiones!$E$2:$E$1123,"Revise municipio afectado"),"")</f>
        <v/>
      </c>
      <c r="AH91" s="5" t="str">
        <f>IF(Tabla1[[#This Row],[Municipio afectado 7]]&lt;&gt;"",_xlfn.XLOOKUP(Tabla1[[#This Row],[Municipio afectado 7]],Dimensiones!$D$2:$D$1123,Dimensiones!$F$2:$F$1123,"Revise municipio afectado"),"")</f>
        <v/>
      </c>
      <c r="AJ91" s="5" t="str">
        <f>IF(Tabla1[[#This Row],[Municipio afectado 8]]&lt;&gt;"",_xlfn.XLOOKUP(Tabla1[[#This Row],[Municipio afectado 8]],Dimensiones!$D$2:$D$1123,Dimensiones!$E$2:$E$1123,"Revise municipio afectado"),"")</f>
        <v/>
      </c>
      <c r="AK91" s="5" t="str">
        <f>IF(Tabla1[[#This Row],[Municipio afectado 8]]&lt;&gt;"",_xlfn.XLOOKUP(Tabla1[[#This Row],[Municipio afectado 8]],Dimensiones!$D$2:$D$1123,Dimensiones!$F$2:$F$1123,"Revise municipio afectado"),"")</f>
        <v/>
      </c>
      <c r="AM91" s="5" t="str">
        <f>IF(Tabla1[[#This Row],[Municipio afectado 9]]&lt;&gt;"",_xlfn.XLOOKUP(Tabla1[[#This Row],[Municipio afectado 9]],Dimensiones!$D$2:$D$1123,Dimensiones!$E$2:$E$1123,"Revise municipio afectado"),"")</f>
        <v/>
      </c>
      <c r="AN91" s="5" t="str">
        <f>IF(Tabla1[[#This Row],[Municipio afectado 9]]&lt;&gt;"",_xlfn.XLOOKUP(Tabla1[[#This Row],[Municipio afectado 9]],Dimensiones!$D$2:$D$1123,Dimensiones!$F$2:$F$1123,"Revise municipio afectado"),"")</f>
        <v/>
      </c>
      <c r="AO91" s="5" t="s">
        <v>421</v>
      </c>
      <c r="AP91" s="5">
        <v>15.08</v>
      </c>
      <c r="AQ91" s="5" t="s">
        <v>329</v>
      </c>
      <c r="AS91" s="5" t="str">
        <f ca="1">IF(Tabla1[[#This Row],[Fecha_inicio_Revision]]="","",IF(Tabla1[[#This Row],[Fecha_inicio_Revision]]+10-TODAY()&gt;=0,CONCATENATE("Quedan ",Tabla1[[#This Row],[Fecha_inicio_Revision]]+10-TODAY()," días para revisar el radicado"),"Radicado vencido"))</f>
        <v/>
      </c>
      <c r="AT91" s="5" t="s">
        <v>331</v>
      </c>
      <c r="AV91" s="13" t="s">
        <v>422</v>
      </c>
      <c r="AW91" s="13">
        <v>45093</v>
      </c>
      <c r="AX91" s="5" t="s">
        <v>423</v>
      </c>
      <c r="AY91" s="5" t="str">
        <f>IF(Tabla1[[#This Row],[Fecha respuesta Subsanacion]]="S/I","N/A",IF(Tabla1[[#This Row],[Fecha solicitud de subsanacion]]="","",IF(Tabla1[[#This Row],[Fecha respuesta Subsanacion]]-Tabla1[[#This Row],[Fecha solicitud de subsanacion]]&lt;=30,"Si","No")))</f>
        <v>Si</v>
      </c>
      <c r="BB91" s="12">
        <v>45120</v>
      </c>
      <c r="BC91" s="5" t="s">
        <v>424</v>
      </c>
      <c r="BD91" s="20" t="s">
        <v>425</v>
      </c>
      <c r="BE91" s="9" t="s">
        <v>426</v>
      </c>
      <c r="BF91" s="5">
        <v>2023</v>
      </c>
      <c r="BG91" s="9" t="s">
        <v>427</v>
      </c>
    </row>
    <row r="92" spans="1:59">
      <c r="A92" s="2">
        <f t="shared" si="2"/>
        <v>84</v>
      </c>
      <c r="B92" s="5" t="s">
        <v>428</v>
      </c>
      <c r="C92" t="s">
        <v>429</v>
      </c>
      <c r="D92" s="13">
        <v>45583</v>
      </c>
      <c r="E92" s="5">
        <f>IF(Tabla1[[#This Row],[Fecha_Radicacion]]="S/I","S/I",IF(Tabla1[[#This Row],[Fecha_Radicacion]]&lt;&gt;"",YEAR(D92),""))</f>
        <v>2024</v>
      </c>
      <c r="F92" s="5" t="s">
        <v>430</v>
      </c>
      <c r="G92" s="22" t="s">
        <v>431</v>
      </c>
      <c r="H92" s="15" t="s">
        <v>432</v>
      </c>
      <c r="I92" s="5" t="s">
        <v>60</v>
      </c>
      <c r="J92" s="22" t="s">
        <v>330</v>
      </c>
      <c r="K92" s="9" t="s">
        <v>338</v>
      </c>
      <c r="L92" s="5" t="s">
        <v>70</v>
      </c>
      <c r="N92" s="5" t="s">
        <v>433</v>
      </c>
      <c r="O92" s="5" t="str">
        <f>(_xlfn.XLOOKUP(Tabla1[[#This Row],[Municipio afectado 1]],Dimensiones!$D$2:$D$1123,Dimensiones!$E$2:$E$1123,"Revise municipio afectado"))</f>
        <v>N/A</v>
      </c>
      <c r="P92" s="5" t="str">
        <f>_xlfn.XLOOKUP(Tabla1[[#This Row],[Municipio afectado 1]],Dimensiones!$D$2:$D$1123,Dimensiones!$F$2:$F$1123,"Revise municipio afectado")</f>
        <v>N/A</v>
      </c>
      <c r="R92" s="5" t="str">
        <f>IF(Tabla1[[#This Row],[Municipio afectado 2]]&lt;&gt;"",_xlfn.XLOOKUP(Tabla1[[#This Row],[Municipio afectado 2]],Dimensiones!$D$2:$D$1123,Dimensiones!$E$2:$E$1123,"Revise municipio afectado"),"")</f>
        <v/>
      </c>
      <c r="S92" s="5" t="str">
        <f>IF(Tabla1[[#This Row],[Municipio afectado 2]]&lt;&gt;"",_xlfn.XLOOKUP(Tabla1[[#This Row],[Municipio afectado 2]],Dimensiones!$D$2:$D$1123,Dimensiones!$F$2:$F$1123,"Revise municipio afectado"),"")</f>
        <v/>
      </c>
      <c r="U92" s="5" t="str">
        <f>IF(Tabla1[[#This Row],[Municipio afectado 3]]&lt;&gt;"",_xlfn.XLOOKUP(Tabla1[[#This Row],[Municipio afectado 3]],Dimensiones!$D$2:$D$1123,Dimensiones!$E$2:$E$1123,"Revise municipio afectado"),"")</f>
        <v/>
      </c>
      <c r="V92" s="5" t="str">
        <f>IF(Tabla1[[#This Row],[Municipio afectado 3]]&lt;&gt;"",_xlfn.XLOOKUP(Tabla1[[#This Row],[Municipio afectado 3]],Dimensiones!$D$2:$D$1123,Dimensiones!$F$2:$F$1123,"Revise municipio afectado"),"")</f>
        <v/>
      </c>
      <c r="X92" s="5" t="str">
        <f>IF(Tabla1[[#This Row],[Municipio afectado 4]]&lt;&gt;"",_xlfn.XLOOKUP(Tabla1[[#This Row],[Municipio afectado 4]],Dimensiones!$D$2:$D$1123,Dimensiones!$E$2:$E$1123,"Revise municipio afectado"),"")</f>
        <v/>
      </c>
      <c r="Y92" s="5" t="str">
        <f>IF(Tabla1[[#This Row],[Municipio afectado 4]]&lt;&gt;"",_xlfn.XLOOKUP(Tabla1[[#This Row],[Municipio afectado 4]],Dimensiones!$D$2:$D$1123,Dimensiones!$F$2:$F$1123,"Revise municipio afectado"),"")</f>
        <v/>
      </c>
      <c r="AA92" s="5" t="str">
        <f>IF(Tabla1[[#This Row],[Municipio afectado 5]]&lt;&gt;"",_xlfn.XLOOKUP(Tabla1[[#This Row],[Municipio afectado 5]],Dimensiones!$D$2:$D$1123,Dimensiones!$E$2:$E$1123,"Revise municipio afectado"),"")</f>
        <v/>
      </c>
      <c r="AB92" s="5" t="str">
        <f>IF(Tabla1[[#This Row],[Municipio afectado 5]]&lt;&gt;"",_xlfn.XLOOKUP(Tabla1[[#This Row],[Municipio afectado 5]],Dimensiones!$D$2:$D$1123,Dimensiones!$F$2:$F$1123,"Revise municipio afectado"),"")</f>
        <v/>
      </c>
      <c r="AD92" s="5" t="str">
        <f>IF(Tabla1[[#This Row],[Municipio afectado 6]]&lt;&gt;"",_xlfn.XLOOKUP(Tabla1[[#This Row],[Municipio afectado 6]],Dimensiones!$D$2:$D$1123,Dimensiones!$E$2:$E$1123,"Revise municipio afectado"),"")</f>
        <v/>
      </c>
      <c r="AE92" s="5" t="str">
        <f>IF(Tabla1[[#This Row],[Municipio afectado 6]]&lt;&gt;"",_xlfn.XLOOKUP(Tabla1[[#This Row],[Municipio afectado 6]],Dimensiones!$D$2:$D$1123,Dimensiones!$F$2:$F$1123,"Revise municipio afectado"),"")</f>
        <v/>
      </c>
      <c r="AG92" s="5" t="str">
        <f>IF(Tabla1[[#This Row],[Municipio afectado 7]]&lt;&gt;"",_xlfn.XLOOKUP(Tabla1[[#This Row],[Municipio afectado 7]],Dimensiones!$D$2:$D$1123,Dimensiones!$E$2:$E$1123,"Revise municipio afectado"),"")</f>
        <v/>
      </c>
      <c r="AH92" s="5" t="str">
        <f>IF(Tabla1[[#This Row],[Municipio afectado 7]]&lt;&gt;"",_xlfn.XLOOKUP(Tabla1[[#This Row],[Municipio afectado 7]],Dimensiones!$D$2:$D$1123,Dimensiones!$F$2:$F$1123,"Revise municipio afectado"),"")</f>
        <v/>
      </c>
      <c r="AJ92" s="5" t="str">
        <f>IF(Tabla1[[#This Row],[Municipio afectado 8]]&lt;&gt;"",_xlfn.XLOOKUP(Tabla1[[#This Row],[Municipio afectado 8]],Dimensiones!$D$2:$D$1123,Dimensiones!$E$2:$E$1123,"Revise municipio afectado"),"")</f>
        <v/>
      </c>
      <c r="AK92" s="5" t="str">
        <f>IF(Tabla1[[#This Row],[Municipio afectado 8]]&lt;&gt;"",_xlfn.XLOOKUP(Tabla1[[#This Row],[Municipio afectado 8]],Dimensiones!$D$2:$D$1123,Dimensiones!$F$2:$F$1123,"Revise municipio afectado"),"")</f>
        <v/>
      </c>
      <c r="AM92" s="5" t="str">
        <f>IF(Tabla1[[#This Row],[Municipio afectado 9]]&lt;&gt;"",_xlfn.XLOOKUP(Tabla1[[#This Row],[Municipio afectado 9]],Dimensiones!$D$2:$D$1123,Dimensiones!$E$2:$E$1123,"Revise municipio afectado"),"")</f>
        <v/>
      </c>
      <c r="AN92" s="5" t="str">
        <f>IF(Tabla1[[#This Row],[Municipio afectado 9]]&lt;&gt;"",_xlfn.XLOOKUP(Tabla1[[#This Row],[Municipio afectado 9]],Dimensiones!$D$2:$D$1123,Dimensiones!$F$2:$F$1123,"Revise municipio afectado"),"")</f>
        <v/>
      </c>
      <c r="AO92" s="5" t="s">
        <v>434</v>
      </c>
      <c r="AP92" s="5" t="s">
        <v>435</v>
      </c>
      <c r="AQ92" s="5" t="s">
        <v>379</v>
      </c>
      <c r="AS92" s="8" t="str">
        <f ca="1">IF(Tabla1[[#This Row],[Fecha_inicio_Revision]]="","",IF(Tabla1[[#This Row],[Fecha_inicio_Revision]]+10-TODAY()&gt;=0,CONCATENATE("Quedan ",Tabla1[[#This Row],[Fecha_inicio_Revision]]+10-TODAY()," días para revisar el radicado"),"Radicado vencido"))</f>
        <v/>
      </c>
      <c r="AT92" s="5" t="s">
        <v>326</v>
      </c>
      <c r="AU92" s="22" t="s">
        <v>436</v>
      </c>
      <c r="AV92" s="13">
        <v>45518</v>
      </c>
      <c r="AW92" s="33" t="s">
        <v>339</v>
      </c>
      <c r="AY92" s="5" t="str">
        <f>IF(Tabla1[[#This Row],[Fecha respuesta Subsanacion]]="S/I","N/A",IF(Tabla1[[#This Row],[Fecha solicitud de subsanacion]]="","",IF(Tabla1[[#This Row],[Fecha respuesta Subsanacion]]-Tabla1[[#This Row],[Fecha solicitud de subsanacion]]&lt;=30,"Si","No")))</f>
        <v>N/A</v>
      </c>
      <c r="BA92" s="5" t="s">
        <v>327</v>
      </c>
      <c r="BB92" s="12"/>
      <c r="BD92" s="27" t="s">
        <v>437</v>
      </c>
      <c r="BG92" s="22" t="s">
        <v>438</v>
      </c>
    </row>
    <row r="93" spans="1:59">
      <c r="A93" s="2">
        <f t="shared" si="2"/>
        <v>85</v>
      </c>
      <c r="D93" s="13">
        <v>45581</v>
      </c>
      <c r="E93" s="5">
        <f>IF(Tabla1[[#This Row],[Fecha_Radicacion]]="S/I","S/I",IF(Tabla1[[#This Row],[Fecha_Radicacion]]&lt;&gt;"",YEAR(D93),""))</f>
        <v>2024</v>
      </c>
      <c r="F93" s="14" t="s">
        <v>83</v>
      </c>
      <c r="H93" s="15" t="s">
        <v>439</v>
      </c>
      <c r="I93" s="5" t="s">
        <v>60</v>
      </c>
      <c r="J93" s="5" t="s">
        <v>440</v>
      </c>
      <c r="L93" s="5" t="s">
        <v>62</v>
      </c>
      <c r="N93" s="22" t="s">
        <v>441</v>
      </c>
      <c r="O93" s="5" t="str">
        <f>(_xlfn.XLOOKUP(Tabla1[[#This Row],[Municipio afectado 1]],Dimensiones!$D$2:$D$1123,Dimensiones!$E$2:$E$1123,"Revise municipio afectado"))</f>
        <v>PDET</v>
      </c>
      <c r="P93" s="5" t="str">
        <f>_xlfn.XLOOKUP(Tabla1[[#This Row],[Municipio afectado 1]],Dimensiones!$D$2:$D$1123,Dimensiones!$F$2:$F$1123,"Revise municipio afectado")</f>
        <v>ZOMAC</v>
      </c>
      <c r="Q93" s="22" t="s">
        <v>442</v>
      </c>
      <c r="R93" s="5" t="str">
        <f>IF(Tabla1[[#This Row],[Municipio afectado 2]]&lt;&gt;"",_xlfn.XLOOKUP(Tabla1[[#This Row],[Municipio afectado 2]],Dimensiones!$D$2:$D$1123,Dimensiones!$E$2:$E$1123,"Revise municipio afectado"),"")</f>
        <v>N/A</v>
      </c>
      <c r="S93" s="5" t="str">
        <f>IF(Tabla1[[#This Row],[Municipio afectado 2]]&lt;&gt;"",_xlfn.XLOOKUP(Tabla1[[#This Row],[Municipio afectado 2]],Dimensiones!$D$2:$D$1123,Dimensiones!$F$2:$F$1123,"Revise municipio afectado"),"")</f>
        <v>ZOMAC</v>
      </c>
      <c r="T93" s="5" t="s">
        <v>255</v>
      </c>
      <c r="U93" s="5" t="str">
        <f>IF(Tabla1[[#This Row],[Municipio afectado 3]]&lt;&gt;"",_xlfn.XLOOKUP(Tabla1[[#This Row],[Municipio afectado 3]],Dimensiones!$D$2:$D$1123,Dimensiones!$E$2:$E$1123,"Revise municipio afectado"),"")</f>
        <v>N/A</v>
      </c>
      <c r="V93" s="5" t="str">
        <f>IF(Tabla1[[#This Row],[Municipio afectado 3]]&lt;&gt;"",_xlfn.XLOOKUP(Tabla1[[#This Row],[Municipio afectado 3]],Dimensiones!$D$2:$D$1123,Dimensiones!$F$2:$F$1123,"Revise municipio afectado"),"")</f>
        <v>ZOMAC</v>
      </c>
      <c r="AG93" s="5" t="str">
        <f>IF(Tabla1[[#This Row],[Municipio afectado 7]]&lt;&gt;"",_xlfn.XLOOKUP(Tabla1[[#This Row],[Municipio afectado 7]],Dimensiones!$D$2:$D$1123,Dimensiones!$E$2:$E$1123,"Revise municipio afectado"),"")</f>
        <v/>
      </c>
      <c r="AH93" s="5" t="str">
        <f>IF(Tabla1[[#This Row],[Municipio afectado 7]]&lt;&gt;"",_xlfn.XLOOKUP(Tabla1[[#This Row],[Municipio afectado 7]],Dimensiones!$D$2:$D$1123,Dimensiones!$F$2:$F$1123,"Revise municipio afectado"),"")</f>
        <v/>
      </c>
      <c r="AO93" s="5" t="s">
        <v>443</v>
      </c>
      <c r="AP93" s="5" t="s">
        <v>444</v>
      </c>
      <c r="AS93" s="8" t="str">
        <f ca="1">IF(Tabla1[[#This Row],[Fecha_inicio_Revision]]="","",IF(Tabla1[[#This Row],[Fecha_inicio_Revision]]+10-TODAY()&gt;=0,CONCATENATE("Quedan ",Tabla1[[#This Row],[Fecha_inicio_Revision]]+10-TODAY()," días para revisar el radicado"),"Radicado vencido"))</f>
        <v/>
      </c>
      <c r="AT93" s="5" t="s">
        <v>326</v>
      </c>
      <c r="AY93" s="5" t="str">
        <f>IF(Tabla1[[#This Row],[Fecha respuesta Subsanacion]]="S/I","N/A",IF(Tabla1[[#This Row],[Fecha solicitud de subsanacion]]="","",IF(Tabla1[[#This Row],[Fecha respuesta Subsanacion]]-Tabla1[[#This Row],[Fecha solicitud de subsanacion]]&lt;=30,"Si","No")))</f>
        <v/>
      </c>
      <c r="AZ93" s="33"/>
      <c r="BA93" s="5" t="s">
        <v>323</v>
      </c>
      <c r="BB93" s="12"/>
    </row>
    <row r="94" spans="1:59">
      <c r="A94" s="2">
        <f t="shared" si="2"/>
        <v>86</v>
      </c>
      <c r="B94" s="9" t="s">
        <v>445</v>
      </c>
      <c r="D94" s="16">
        <v>45404</v>
      </c>
      <c r="E94" s="5">
        <f>IF(Tabla1[[#This Row],[Fecha_Radicacion]]="S/I","S/I",IF(Tabla1[[#This Row],[Fecha_Radicacion]]&lt;&gt;"",YEAR(D94),""))</f>
        <v>2024</v>
      </c>
      <c r="F94" s="14" t="s">
        <v>446</v>
      </c>
      <c r="G94" s="5" t="s">
        <v>447</v>
      </c>
      <c r="H94" s="15" t="s">
        <v>448</v>
      </c>
      <c r="I94" s="5" t="s">
        <v>60</v>
      </c>
      <c r="J94" s="5" t="s">
        <v>449</v>
      </c>
      <c r="L94" s="5" t="s">
        <v>62</v>
      </c>
      <c r="N94" s="22" t="s">
        <v>65</v>
      </c>
      <c r="O94" s="5" t="str">
        <f>(_xlfn.XLOOKUP(Tabla1[[#This Row],[Municipio afectado 1]],Dimensiones!$D$2:$D$1123,Dimensiones!$E$2:$E$1123,"Revise municipio afectado"))</f>
        <v>PDET</v>
      </c>
      <c r="P94" s="5" t="str">
        <f>_xlfn.XLOOKUP(Tabla1[[#This Row],[Municipio afectado 1]],Dimensiones!$D$2:$D$1123,Dimensiones!$F$2:$F$1123,"Revise municipio afectado")</f>
        <v>ZOMAC</v>
      </c>
      <c r="Q94" s="22" t="s">
        <v>441</v>
      </c>
      <c r="R94" s="5" t="str">
        <f>IF(Tabla1[[#This Row],[Municipio afectado 2]]&lt;&gt;"",_xlfn.XLOOKUP(Tabla1[[#This Row],[Municipio afectado 2]],Dimensiones!$D$2:$D$1123,Dimensiones!$E$2:$E$1123,"Revise municipio afectado"),"")</f>
        <v>PDET</v>
      </c>
      <c r="S94" s="5" t="str">
        <f>IF(Tabla1[[#This Row],[Municipio afectado 2]]&lt;&gt;"",_xlfn.XLOOKUP(Tabla1[[#This Row],[Municipio afectado 2]],Dimensiones!$D$2:$D$1123,Dimensiones!$F$2:$F$1123,"Revise municipio afectado"),"")</f>
        <v>ZOMAC</v>
      </c>
      <c r="T94" s="5" t="s">
        <v>450</v>
      </c>
      <c r="U94" s="5" t="str">
        <f>IF(Tabla1[[#This Row],[Municipio afectado 3]]&lt;&gt;"",_xlfn.XLOOKUP(Tabla1[[#This Row],[Municipio afectado 3]],Dimensiones!$D$2:$D$1123,Dimensiones!$E$2:$E$1123,"Revise municipio afectado"),"")</f>
        <v>N/A</v>
      </c>
      <c r="V94" s="5" t="str">
        <f>IF(Tabla1[[#This Row],[Municipio afectado 3]]&lt;&gt;"",_xlfn.XLOOKUP(Tabla1[[#This Row],[Municipio afectado 3]],Dimensiones!$D$2:$D$1123,Dimensiones!$F$2:$F$1123,"Revise municipio afectado"),"")</f>
        <v>ZOMAC</v>
      </c>
      <c r="AG94" s="5" t="str">
        <f>IF(Tabla1[[#This Row],[Municipio afectado 7]]&lt;&gt;"",_xlfn.XLOOKUP(Tabla1[[#This Row],[Municipio afectado 7]],Dimensiones!$D$2:$D$1123,Dimensiones!$E$2:$E$1123,"Revise municipio afectado"),"")</f>
        <v/>
      </c>
      <c r="AH94" s="5" t="str">
        <f>IF(Tabla1[[#This Row],[Municipio afectado 7]]&lt;&gt;"",_xlfn.XLOOKUP(Tabla1[[#This Row],[Municipio afectado 7]],Dimensiones!$D$2:$D$1123,Dimensiones!$F$2:$F$1123,"Revise municipio afectado"),"")</f>
        <v/>
      </c>
      <c r="AO94" s="9" t="s">
        <v>451</v>
      </c>
      <c r="AP94" s="9" t="s">
        <v>452</v>
      </c>
      <c r="AQ94" s="5" t="s">
        <v>379</v>
      </c>
      <c r="AS94" s="8" t="str">
        <f ca="1">IF(Tabla1[[#This Row],[Fecha_inicio_Revision]]="","",IF(Tabla1[[#This Row],[Fecha_inicio_Revision]]+10-TODAY()&gt;=0,CONCATENATE("Quedan ",Tabla1[[#This Row],[Fecha_inicio_Revision]]+10-TODAY()," días para revisar el radicado"),"Radicado vencido"))</f>
        <v/>
      </c>
      <c r="AT94" s="5" t="s">
        <v>331</v>
      </c>
      <c r="AU94" s="22" t="s">
        <v>453</v>
      </c>
      <c r="AV94" s="13">
        <v>45411</v>
      </c>
      <c r="AW94" s="13">
        <v>45440</v>
      </c>
      <c r="AX94" s="25" t="s">
        <v>454</v>
      </c>
      <c r="AY94" s="5" t="str">
        <f>IF(Tabla1[[#This Row],[Fecha respuesta Subsanacion]]="S/I","N/A",IF(Tabla1[[#This Row],[Fecha solicitud de subsanacion]]="","",IF(Tabla1[[#This Row],[Fecha respuesta Subsanacion]]-Tabla1[[#This Row],[Fecha solicitud de subsanacion]]&lt;=30,"Si","No")))</f>
        <v>Si</v>
      </c>
      <c r="AZ94" s="13">
        <v>45449</v>
      </c>
      <c r="BA94" s="5" t="s">
        <v>327</v>
      </c>
      <c r="BB94" s="12">
        <v>45449</v>
      </c>
      <c r="BC94" s="5" t="s">
        <v>455</v>
      </c>
      <c r="BD94" s="27" t="s">
        <v>456</v>
      </c>
    </row>
    <row r="95" spans="1:59" ht="30">
      <c r="A95" s="2">
        <f t="shared" si="2"/>
        <v>87</v>
      </c>
      <c r="B95" s="9" t="s">
        <v>457</v>
      </c>
      <c r="D95" s="16">
        <v>45532</v>
      </c>
      <c r="E95" s="5">
        <f>IF(Tabla1[[#This Row],[Fecha_Radicacion]]="S/I","S/I",IF(Tabla1[[#This Row],[Fecha_Radicacion]]&lt;&gt;"",YEAR(D95),""))</f>
        <v>2024</v>
      </c>
      <c r="F95" s="9" t="s">
        <v>458</v>
      </c>
      <c r="G95" s="9" t="s">
        <v>459</v>
      </c>
      <c r="I95" s="5" t="s">
        <v>60</v>
      </c>
      <c r="J95" s="9" t="s">
        <v>460</v>
      </c>
      <c r="L95" s="5" t="s">
        <v>461</v>
      </c>
      <c r="N95" s="22" t="s">
        <v>346</v>
      </c>
      <c r="O95" s="5" t="str">
        <f>(_xlfn.XLOOKUP(Tabla1[[#This Row],[Municipio afectado 1]],Dimensiones!$D$2:$D$1123,Dimensiones!$E$2:$E$1123,"Revise municipio afectado"))</f>
        <v>N/A</v>
      </c>
      <c r="P95" s="5" t="str">
        <f>_xlfn.XLOOKUP(Tabla1[[#This Row],[Municipio afectado 1]],Dimensiones!$D$2:$D$1123,Dimensiones!$F$2:$F$1123,"Revise municipio afectado")</f>
        <v>N/A</v>
      </c>
      <c r="Q95" s="22" t="s">
        <v>462</v>
      </c>
      <c r="R95" s="5" t="str">
        <f>IF(Tabla1[[#This Row],[Municipio afectado 2]]&lt;&gt;"",_xlfn.XLOOKUP(Tabla1[[#This Row],[Municipio afectado 2]],Dimensiones!$D$2:$D$1123,Dimensiones!$E$2:$E$1123,"Revise municipio afectado"),"")</f>
        <v>N/A</v>
      </c>
      <c r="S95" s="5" t="str">
        <f>IF(Tabla1[[#This Row],[Municipio afectado 2]]&lt;&gt;"",_xlfn.XLOOKUP(Tabla1[[#This Row],[Municipio afectado 2]],Dimensiones!$D$2:$D$1123,Dimensiones!$F$2:$F$1123,"Revise municipio afectado"),"")</f>
        <v>N/A</v>
      </c>
      <c r="T95" s="22" t="s">
        <v>348</v>
      </c>
      <c r="U95" s="5" t="str">
        <f>IF(Tabla1[[#This Row],[Municipio afectado 3]]&lt;&gt;"",_xlfn.XLOOKUP(Tabla1[[#This Row],[Municipio afectado 3]],Dimensiones!$D$2:$D$1123,Dimensiones!$E$2:$E$1123,"Revise municipio afectado"),"")</f>
        <v>N/A</v>
      </c>
      <c r="V95" s="5" t="str">
        <f>IF(Tabla1[[#This Row],[Municipio afectado 3]]&lt;&gt;"",_xlfn.XLOOKUP(Tabla1[[#This Row],[Municipio afectado 3]],Dimensiones!$D$2:$D$1123,Dimensiones!$F$2:$F$1123,"Revise municipio afectado"),"")</f>
        <v>N/A</v>
      </c>
      <c r="AG95" s="5" t="str">
        <f>IF(Tabla1[[#This Row],[Municipio afectado 7]]&lt;&gt;"",_xlfn.XLOOKUP(Tabla1[[#This Row],[Municipio afectado 7]],Dimensiones!$D$2:$D$1123,Dimensiones!$E$2:$E$1123,"Revise municipio afectado"),"")</f>
        <v/>
      </c>
      <c r="AH95" s="5" t="str">
        <f>IF(Tabla1[[#This Row],[Municipio afectado 7]]&lt;&gt;"",_xlfn.XLOOKUP(Tabla1[[#This Row],[Municipio afectado 7]],Dimensiones!$D$2:$D$1123,Dimensiones!$F$2:$F$1123,"Revise municipio afectado"),"")</f>
        <v/>
      </c>
      <c r="AO95" s="9" t="s">
        <v>463</v>
      </c>
      <c r="AP95" s="9">
        <v>85.55</v>
      </c>
      <c r="AS95" s="8" t="str">
        <f ca="1">IF(Tabla1[[#This Row],[Fecha_inicio_Revision]]="","",IF(Tabla1[[#This Row],[Fecha_inicio_Revision]]+10-TODAY()&gt;=0,CONCATENATE("Quedan ",Tabla1[[#This Row],[Fecha_inicio_Revision]]+10-TODAY()," días para revisar el radicado"),"Radicado vencido"))</f>
        <v/>
      </c>
      <c r="AT95" s="5" t="s">
        <v>326</v>
      </c>
      <c r="AY95" s="5" t="str">
        <f>IF(Tabla1[[#This Row],[Fecha respuesta Subsanacion]]="S/I","N/A",IF(Tabla1[[#This Row],[Fecha solicitud de subsanacion]]="","",IF(Tabla1[[#This Row],[Fecha respuesta Subsanacion]]-Tabla1[[#This Row],[Fecha solicitud de subsanacion]]&lt;=30,"Si","No")))</f>
        <v/>
      </c>
      <c r="AZ95" s="33"/>
      <c r="BA95" s="5" t="s">
        <v>323</v>
      </c>
      <c r="BB95" s="12"/>
    </row>
    <row r="96" spans="1:59" ht="30">
      <c r="A96" s="2">
        <f t="shared" si="2"/>
        <v>88</v>
      </c>
      <c r="B96" s="9" t="s">
        <v>464</v>
      </c>
      <c r="D96" s="16">
        <v>45321</v>
      </c>
      <c r="E96" s="5">
        <f>IF(Tabla1[[#This Row],[Fecha_Radicacion]]="S/I","S/I",IF(Tabla1[[#This Row],[Fecha_Radicacion]]&lt;&gt;"",YEAR(D96),""))</f>
        <v>2024</v>
      </c>
      <c r="F96" s="9" t="s">
        <v>465</v>
      </c>
      <c r="G96" s="5" t="s">
        <v>393</v>
      </c>
      <c r="H96" s="17" t="s">
        <v>394</v>
      </c>
      <c r="I96" s="9" t="s">
        <v>60</v>
      </c>
      <c r="J96" s="18" t="s">
        <v>466</v>
      </c>
      <c r="L96" s="5" t="s">
        <v>62</v>
      </c>
      <c r="N96" s="22" t="s">
        <v>186</v>
      </c>
      <c r="O96" s="5" t="str">
        <f>(_xlfn.XLOOKUP(Tabla1[[#This Row],[Municipio afectado 1]],Dimensiones!$D$2:$D$1123,Dimensiones!$E$2:$E$1123,"Revise municipio afectado"))</f>
        <v>N/A</v>
      </c>
      <c r="P96" s="5" t="str">
        <f>_xlfn.XLOOKUP(Tabla1[[#This Row],[Municipio afectado 1]],Dimensiones!$D$2:$D$1123,Dimensiones!$F$2:$F$1123,"Revise municipio afectado")</f>
        <v>ZOMAC</v>
      </c>
      <c r="Q96" s="5" t="s">
        <v>236</v>
      </c>
      <c r="R96" s="5" t="str">
        <f>IF(Tabla1[[#This Row],[Municipio afectado 2]]&lt;&gt;"",_xlfn.XLOOKUP(Tabla1[[#This Row],[Municipio afectado 2]],Dimensiones!$D$2:$D$1123,Dimensiones!$E$2:$E$1123,"Revise municipio afectado"),"")</f>
        <v>N/A</v>
      </c>
      <c r="S96" s="5" t="str">
        <f>IF(Tabla1[[#This Row],[Municipio afectado 2]]&lt;&gt;"",_xlfn.XLOOKUP(Tabla1[[#This Row],[Municipio afectado 2]],Dimensiones!$D$2:$D$1123,Dimensiones!$F$2:$F$1123,"Revise municipio afectado"),"")</f>
        <v>N/A</v>
      </c>
      <c r="U96" s="5" t="str">
        <f>IF(Tabla1[[#This Row],[Municipio afectado 3]]&lt;&gt;"",_xlfn.XLOOKUP(Tabla1[[#This Row],[Municipio afectado 3]],Dimensiones!$D$2:$D$1123,Dimensiones!$E$2:$E$1123,"Revise municipio afectado"),"")</f>
        <v/>
      </c>
      <c r="V96" s="5" t="str">
        <f>IF(Tabla1[[#This Row],[Municipio afectado 3]]&lt;&gt;"",_xlfn.XLOOKUP(Tabla1[[#This Row],[Municipio afectado 3]],Dimensiones!$D$2:$D$1123,Dimensiones!$F$2:$F$1123,"Revise municipio afectado"),"")</f>
        <v/>
      </c>
      <c r="AG96" s="5" t="str">
        <f>IF(Tabla1[[#This Row],[Municipio afectado 7]]&lt;&gt;"",_xlfn.XLOOKUP(Tabla1[[#This Row],[Municipio afectado 7]],Dimensiones!$D$2:$D$1123,Dimensiones!$E$2:$E$1123,"Revise municipio afectado"),"")</f>
        <v/>
      </c>
      <c r="AH96" s="5" t="str">
        <f>IF(Tabla1[[#This Row],[Municipio afectado 7]]&lt;&gt;"",_xlfn.XLOOKUP(Tabla1[[#This Row],[Municipio afectado 7]],Dimensiones!$D$2:$D$1123,Dimensiones!$F$2:$F$1123,"Revise municipio afectado"),"")</f>
        <v/>
      </c>
      <c r="AP96" s="5">
        <v>1.1299999999999999</v>
      </c>
      <c r="AS96" s="8" t="str">
        <f ca="1">IF(Tabla1[[#This Row],[Fecha_inicio_Revision]]="","",IF(Tabla1[[#This Row],[Fecha_inicio_Revision]]+10-TODAY()&gt;=0,CONCATENATE("Quedan ",Tabla1[[#This Row],[Fecha_inicio_Revision]]+10-TODAY()," días para revisar el radicado"),"Radicado vencido"))</f>
        <v/>
      </c>
      <c r="AT96" s="5" t="s">
        <v>331</v>
      </c>
      <c r="AU96" s="5" t="s">
        <v>467</v>
      </c>
      <c r="AV96" s="13" t="s">
        <v>468</v>
      </c>
      <c r="AW96" s="13" t="s">
        <v>469</v>
      </c>
      <c r="AX96" s="22" t="s">
        <v>470</v>
      </c>
      <c r="AY96" s="5" t="str">
        <f>IF(Tabla1[[#This Row],[Fecha respuesta Subsanacion]]="S/I","N/A",IF(Tabla1[[#This Row],[Fecha solicitud de subsanacion]]="","",IF(Tabla1[[#This Row],[Fecha respuesta Subsanacion]]-Tabla1[[#This Row],[Fecha solicitud de subsanacion]]&lt;=30,"Si","No")))</f>
        <v>Si</v>
      </c>
      <c r="AZ96" s="33">
        <v>45370</v>
      </c>
      <c r="BA96" s="5" t="s">
        <v>323</v>
      </c>
      <c r="BB96" s="12">
        <v>45370</v>
      </c>
      <c r="BC96" s="5" t="s">
        <v>471</v>
      </c>
      <c r="BD96" s="27" t="s">
        <v>472</v>
      </c>
    </row>
    <row r="97" spans="1:59">
      <c r="A97" s="2">
        <f t="shared" si="2"/>
        <v>89</v>
      </c>
      <c r="B97" s="22" t="s">
        <v>473</v>
      </c>
      <c r="C97" s="22" t="s">
        <v>474</v>
      </c>
      <c r="D97" s="16">
        <v>45629</v>
      </c>
      <c r="E97" s="5">
        <f>IF(Tabla1[[#This Row],[Fecha_Radicacion]]="S/I","S/I",IF(Tabla1[[#This Row],[Fecha_Radicacion]]&lt;&gt;"",YEAR(D97),""))</f>
        <v>2024</v>
      </c>
      <c r="F97" s="22" t="s">
        <v>475</v>
      </c>
      <c r="G97" s="22" t="s">
        <v>476</v>
      </c>
      <c r="H97" s="26" t="s">
        <v>477</v>
      </c>
      <c r="I97" s="5" t="s">
        <v>60</v>
      </c>
      <c r="J97" s="22" t="s">
        <v>478</v>
      </c>
      <c r="L97" s="5" t="s">
        <v>134</v>
      </c>
      <c r="M97" s="21"/>
      <c r="N97" s="5" t="s">
        <v>479</v>
      </c>
      <c r="O97" s="5" t="str">
        <f>(_xlfn.XLOOKUP(Tabla1[[#This Row],[Municipio afectado 1]],Dimensiones!$D$2:$D$1123,Dimensiones!$E$2:$E$1123,"Revise municipio afectado"))</f>
        <v>N/A</v>
      </c>
      <c r="P97" s="5" t="str">
        <f>_xlfn.XLOOKUP(Tabla1[[#This Row],[Municipio afectado 1]],Dimensiones!$D$2:$D$1123,Dimensiones!$F$2:$F$1123,"Revise municipio afectado")</f>
        <v>N/A</v>
      </c>
      <c r="R97" s="5" t="str">
        <f>IF(Tabla1[[#This Row],[Municipio afectado 2]]&lt;&gt;"",_xlfn.XLOOKUP(Tabla1[[#This Row],[Municipio afectado 2]],Dimensiones!$D$2:$D$1123,Dimensiones!$E$2:$E$1123,"Revise municipio afectado"),"")</f>
        <v/>
      </c>
      <c r="S97" s="5" t="str">
        <f>IF(Tabla1[[#This Row],[Municipio afectado 2]]&lt;&gt;"",_xlfn.XLOOKUP(Tabla1[[#This Row],[Municipio afectado 2]],Dimensiones!$D$2:$D$1123,Dimensiones!$F$2:$F$1123,"Revise municipio afectado"),"")</f>
        <v/>
      </c>
      <c r="U97" s="5" t="str">
        <f>IF(Tabla1[[#This Row],[Municipio afectado 3]]&lt;&gt;"",_xlfn.XLOOKUP(Tabla1[[#This Row],[Municipio afectado 3]],Dimensiones!$D$2:$D$1123,Dimensiones!$E$2:$E$1123,"Revise municipio afectado"),"")</f>
        <v/>
      </c>
      <c r="V97" s="5" t="str">
        <f>IF(Tabla1[[#This Row],[Municipio afectado 3]]&lt;&gt;"",_xlfn.XLOOKUP(Tabla1[[#This Row],[Municipio afectado 3]],Dimensiones!$D$2:$D$1123,Dimensiones!$F$2:$F$1123,"Revise municipio afectado"),"")</f>
        <v/>
      </c>
      <c r="X97" s="5" t="str">
        <f>IF(Tabla1[[#This Row],[Municipio afectado 4]]&lt;&gt;"",_xlfn.XLOOKUP(Tabla1[[#This Row],[Municipio afectado 4]],Dimensiones!$D$2:$D$1123,Dimensiones!$E$2:$E$1123,"Revise municipio afectado"),"")</f>
        <v/>
      </c>
      <c r="Y97" s="5" t="str">
        <f>IF(Tabla1[[#This Row],[Municipio afectado 4]]&lt;&gt;"",_xlfn.XLOOKUP(Tabla1[[#This Row],[Municipio afectado 4]],Dimensiones!$D$2:$D$1123,Dimensiones!$F$2:$F$1123,"Revise municipio afectado"),"")</f>
        <v/>
      </c>
      <c r="AA97" s="5" t="str">
        <f>IF(Tabla1[[#This Row],[Municipio afectado 5]]&lt;&gt;"",_xlfn.XLOOKUP(Tabla1[[#This Row],[Municipio afectado 5]],Dimensiones!$D$2:$D$1123,Dimensiones!$E$2:$E$1123,"Revise municipio afectado"),"")</f>
        <v/>
      </c>
      <c r="AB97" s="5" t="str">
        <f>IF(Tabla1[[#This Row],[Municipio afectado 5]]&lt;&gt;"",_xlfn.XLOOKUP(Tabla1[[#This Row],[Municipio afectado 5]],Dimensiones!$D$2:$D$1123,Dimensiones!$F$2:$F$1123,"Revise municipio afectado"),"")</f>
        <v/>
      </c>
      <c r="AD97" s="5" t="str">
        <f>IF(Tabla1[[#This Row],[Municipio afectado 6]]&lt;&gt;"",_xlfn.XLOOKUP(Tabla1[[#This Row],[Municipio afectado 6]],Dimensiones!$D$2:$D$1123,Dimensiones!$E$2:$E$1123,"Revise municipio afectado"),"")</f>
        <v/>
      </c>
      <c r="AE97" s="5" t="str">
        <f>IF(Tabla1[[#This Row],[Municipio afectado 6]]&lt;&gt;"",_xlfn.XLOOKUP(Tabla1[[#This Row],[Municipio afectado 6]],Dimensiones!$D$2:$D$1123,Dimensiones!$F$2:$F$1123,"Revise municipio afectado"),"")</f>
        <v/>
      </c>
      <c r="AG97" s="5" t="str">
        <f>IF(Tabla1[[#This Row],[Municipio afectado 7]]&lt;&gt;"",_xlfn.XLOOKUP(Tabla1[[#This Row],[Municipio afectado 7]],Dimensiones!$D$2:$D$1123,Dimensiones!$E$2:$E$1123,"Revise municipio afectado"),"")</f>
        <v/>
      </c>
      <c r="AH97" s="5" t="str">
        <f>IF(Tabla1[[#This Row],[Municipio afectado 7]]&lt;&gt;"",_xlfn.XLOOKUP(Tabla1[[#This Row],[Municipio afectado 7]],Dimensiones!$D$2:$D$1123,Dimensiones!$F$2:$F$1123,"Revise municipio afectado"),"")</f>
        <v/>
      </c>
      <c r="AJ97" s="5" t="str">
        <f>IF(Tabla1[[#This Row],[Municipio afectado 8]]&lt;&gt;"",_xlfn.XLOOKUP(Tabla1[[#This Row],[Municipio afectado 8]],Dimensiones!$D$2:$D$1123,Dimensiones!$E$2:$E$1123,"Revise municipio afectado"),"")</f>
        <v/>
      </c>
      <c r="AK97" s="5" t="str">
        <f>IF(Tabla1[[#This Row],[Municipio afectado 8]]&lt;&gt;"",_xlfn.XLOOKUP(Tabla1[[#This Row],[Municipio afectado 8]],Dimensiones!$D$2:$D$1123,Dimensiones!$F$2:$F$1123,"Revise municipio afectado"),"")</f>
        <v/>
      </c>
      <c r="AM97" s="5" t="str">
        <f>IF(Tabla1[[#This Row],[Municipio afectado 9]]&lt;&gt;"",_xlfn.XLOOKUP(Tabla1[[#This Row],[Municipio afectado 9]],Dimensiones!$D$2:$D$1123,Dimensiones!$E$2:$E$1123,"Revise municipio afectado"),"")</f>
        <v/>
      </c>
      <c r="AN97" s="5" t="str">
        <f>IF(Tabla1[[#This Row],[Municipio afectado 9]]&lt;&gt;"",_xlfn.XLOOKUP(Tabla1[[#This Row],[Municipio afectado 9]],Dimensiones!$D$2:$D$1123,Dimensiones!$F$2:$F$1123,"Revise municipio afectado"),"")</f>
        <v/>
      </c>
      <c r="AO97" s="22" t="s">
        <v>480</v>
      </c>
      <c r="AP97" s="28">
        <v>24868</v>
      </c>
      <c r="AQ97" s="5" t="s">
        <v>481</v>
      </c>
      <c r="AR97" s="13"/>
      <c r="AS97" s="5" t="str">
        <f ca="1">IF(Tabla1[[#This Row],[Fecha_inicio_Revision]]="","",IF(Tabla1[[#This Row],[Fecha_inicio_Revision]]+10-TODAY()&gt;=0,CONCATENATE("Quedan ",Tabla1[[#This Row],[Fecha_inicio_Revision]]+10-TODAY()," días para revisar el radicado"),"Radicado vencido"))</f>
        <v/>
      </c>
      <c r="AT97" s="5" t="s">
        <v>331</v>
      </c>
      <c r="AV97" s="13">
        <v>45642</v>
      </c>
      <c r="AY97" s="5" t="str">
        <f>IF(Tabla1[[#This Row],[Fecha respuesta Subsanacion]]="S/I","N/A",IF(Tabla1[[#This Row],[Fecha solicitud de subsanacion]]="","",IF(Tabla1[[#This Row],[Fecha respuesta Subsanacion]]-Tabla1[[#This Row],[Fecha solicitud de subsanacion]]&lt;=30,"Si","No")))</f>
        <v>Si</v>
      </c>
      <c r="BB97" s="12"/>
      <c r="BD97" s="27" t="s">
        <v>482</v>
      </c>
    </row>
    <row r="98" spans="1:59">
      <c r="A98" s="2">
        <f t="shared" si="2"/>
        <v>90</v>
      </c>
      <c r="B98" s="22" t="s">
        <v>483</v>
      </c>
      <c r="C98" s="22" t="s">
        <v>484</v>
      </c>
      <c r="D98" s="16">
        <v>45642</v>
      </c>
      <c r="E98" s="5">
        <f>IF(Tabla1[[#This Row],[Fecha_Radicacion]]="S/I","S/I",IF(Tabla1[[#This Row],[Fecha_Radicacion]]&lt;&gt;"",YEAR(D98),""))</f>
        <v>2024</v>
      </c>
      <c r="F98" s="22" t="s">
        <v>485</v>
      </c>
      <c r="G98" s="22" t="s">
        <v>486</v>
      </c>
      <c r="H98" s="26" t="s">
        <v>448</v>
      </c>
      <c r="I98" s="5" t="s">
        <v>60</v>
      </c>
      <c r="J98" s="25" t="s">
        <v>487</v>
      </c>
      <c r="L98" s="5" t="s">
        <v>62</v>
      </c>
      <c r="M98" s="21"/>
      <c r="N98" s="5" t="s">
        <v>65</v>
      </c>
      <c r="O98" s="5" t="str">
        <f>(_xlfn.XLOOKUP(Tabla1[[#This Row],[Municipio afectado 1]],Dimensiones!$D$2:$D$1123,Dimensiones!$E$2:$E$1123,"Revise municipio afectado"))</f>
        <v>PDET</v>
      </c>
      <c r="P98" s="5" t="str">
        <f>_xlfn.XLOOKUP(Tabla1[[#This Row],[Municipio afectado 1]],Dimensiones!$D$2:$D$1123,Dimensiones!$F$2:$F$1123,"Revise municipio afectado")</f>
        <v>ZOMAC</v>
      </c>
      <c r="R98" s="5" t="str">
        <f>IF(Tabla1[[#This Row],[Municipio afectado 2]]&lt;&gt;"",_xlfn.XLOOKUP(Tabla1[[#This Row],[Municipio afectado 2]],Dimensiones!$D$2:$D$1123,Dimensiones!$E$2:$E$1123,"Revise municipio afectado"),"")</f>
        <v/>
      </c>
      <c r="S98" s="5" t="str">
        <f>IF(Tabla1[[#This Row],[Municipio afectado 2]]&lt;&gt;"",_xlfn.XLOOKUP(Tabla1[[#This Row],[Municipio afectado 2]],Dimensiones!$D$2:$D$1123,Dimensiones!$F$2:$F$1123,"Revise municipio afectado"),"")</f>
        <v/>
      </c>
      <c r="U98" s="5" t="str">
        <f>IF(Tabla1[[#This Row],[Municipio afectado 3]]&lt;&gt;"",_xlfn.XLOOKUP(Tabla1[[#This Row],[Municipio afectado 3]],Dimensiones!$D$2:$D$1123,Dimensiones!$E$2:$E$1123,"Revise municipio afectado"),"")</f>
        <v/>
      </c>
      <c r="V98" s="5" t="str">
        <f>IF(Tabla1[[#This Row],[Municipio afectado 3]]&lt;&gt;"",_xlfn.XLOOKUP(Tabla1[[#This Row],[Municipio afectado 3]],Dimensiones!$D$2:$D$1123,Dimensiones!$F$2:$F$1123,"Revise municipio afectado"),"")</f>
        <v/>
      </c>
      <c r="AG98" s="5" t="str">
        <f>IF(Tabla1[[#This Row],[Municipio afectado 7]]&lt;&gt;"",_xlfn.XLOOKUP(Tabla1[[#This Row],[Municipio afectado 7]],Dimensiones!$D$2:$D$1123,Dimensiones!$E$2:$E$1123,"Revise municipio afectado"),"")</f>
        <v/>
      </c>
      <c r="AH98" s="5" t="str">
        <f>IF(Tabla1[[#This Row],[Municipio afectado 7]]&lt;&gt;"",_xlfn.XLOOKUP(Tabla1[[#This Row],[Municipio afectado 7]],Dimensiones!$D$2:$D$1123,Dimensiones!$F$2:$F$1123,"Revise municipio afectado"),"")</f>
        <v/>
      </c>
      <c r="AJ98" s="5" t="str">
        <f>IF(Tabla1[[#This Row],[Municipio afectado 8]]&lt;&gt;"",_xlfn.XLOOKUP(Tabla1[[#This Row],[Municipio afectado 8]],Dimensiones!$D$2:$D$1123,Dimensiones!$E$2:$E$1123,"Revise municipio afectado"),"")</f>
        <v/>
      </c>
      <c r="AK98" s="5" t="str">
        <f>IF(Tabla1[[#This Row],[Municipio afectado 8]]&lt;&gt;"",_xlfn.XLOOKUP(Tabla1[[#This Row],[Municipio afectado 8]],Dimensiones!$D$2:$D$1123,Dimensiones!$F$2:$F$1123,"Revise municipio afectado"),"")</f>
        <v/>
      </c>
      <c r="AM98" s="5" t="str">
        <f>IF(Tabla1[[#This Row],[Municipio afectado 9]]&lt;&gt;"",_xlfn.XLOOKUP(Tabla1[[#This Row],[Municipio afectado 9]],Dimensiones!$D$2:$D$1123,Dimensiones!$E$2:$E$1123,"Revise municipio afectado"),"")</f>
        <v/>
      </c>
      <c r="AN98" s="5" t="str">
        <f>IF(Tabla1[[#This Row],[Municipio afectado 9]]&lt;&gt;"",_xlfn.XLOOKUP(Tabla1[[#This Row],[Municipio afectado 9]],Dimensiones!$D$2:$D$1123,Dimensiones!$F$2:$F$1123,"Revise municipio afectado"),"")</f>
        <v/>
      </c>
      <c r="AO98" s="5" t="s">
        <v>488</v>
      </c>
      <c r="AP98" s="5">
        <v>40.130000000000003</v>
      </c>
      <c r="AQ98" s="5" t="s">
        <v>329</v>
      </c>
      <c r="AS98" s="5" t="str">
        <f ca="1">IF(Tabla1[[#This Row],[Fecha_inicio_Revision]]="","",IF(Tabla1[[#This Row],[Fecha_inicio_Revision]]+10-TODAY()&gt;=0,CONCATENATE("Quedan ",Tabla1[[#This Row],[Fecha_inicio_Revision]]+10-TODAY()," días para revisar el radicado"),"Radicado vencido"))</f>
        <v/>
      </c>
      <c r="AT98" s="5" t="s">
        <v>326</v>
      </c>
      <c r="AY98" s="5" t="str">
        <f>IF(Tabla1[[#This Row],[Fecha respuesta Subsanacion]]="S/I","N/A",IF(Tabla1[[#This Row],[Fecha solicitud de subsanacion]]="","",IF(Tabla1[[#This Row],[Fecha respuesta Subsanacion]]-Tabla1[[#This Row],[Fecha solicitud de subsanacion]]&lt;=30,"Si","No")))</f>
        <v/>
      </c>
      <c r="BA98" s="5" t="s">
        <v>323</v>
      </c>
      <c r="BB98" s="12">
        <v>45657</v>
      </c>
      <c r="BC98" s="22" t="s">
        <v>489</v>
      </c>
      <c r="BD98" s="27" t="s">
        <v>490</v>
      </c>
    </row>
    <row r="99" spans="1:59">
      <c r="A99" s="2">
        <f t="shared" si="2"/>
        <v>91</v>
      </c>
      <c r="B99" s="22" t="s">
        <v>491</v>
      </c>
      <c r="C99" s="22" t="s">
        <v>492</v>
      </c>
      <c r="D99" s="13">
        <v>45925</v>
      </c>
      <c r="E99" s="5">
        <f>IF(Tabla1[[#This Row],[Fecha_Radicacion]]="S/I","S/I",IF(Tabla1[[#This Row],[Fecha_Radicacion]]&lt;&gt;"",YEAR(D99),""))</f>
        <v>2025</v>
      </c>
      <c r="F99" s="5" t="s">
        <v>430</v>
      </c>
      <c r="G99" s="5" t="s">
        <v>493</v>
      </c>
      <c r="H99" s="26" t="s">
        <v>494</v>
      </c>
      <c r="I99" s="5" t="s">
        <v>60</v>
      </c>
      <c r="J99" s="5" t="s">
        <v>495</v>
      </c>
      <c r="L99" s="5" t="s">
        <v>70</v>
      </c>
      <c r="N99" s="5" t="s">
        <v>433</v>
      </c>
      <c r="O99" s="5" t="str">
        <f>(_xlfn.XLOOKUP(Tabla1[[#This Row],[Municipio afectado 1]],Dimensiones!$D$2:$D$1123,Dimensiones!$E$2:$E$1123,"Revise municipio afectado"))</f>
        <v>N/A</v>
      </c>
      <c r="P99" s="5" t="str">
        <f>_xlfn.XLOOKUP(Tabla1[[#This Row],[Municipio afectado 1]],Dimensiones!$D$2:$D$1123,Dimensiones!$F$2:$F$1123,"Revise municipio afectado")</f>
        <v>N/A</v>
      </c>
      <c r="R99" s="5" t="str">
        <f>IF(Tabla1[[#This Row],[Municipio afectado 2]]&lt;&gt;"",_xlfn.XLOOKUP(Tabla1[[#This Row],[Municipio afectado 2]],Dimensiones!$D$2:$D$1123,Dimensiones!$E$2:$E$1123,"Revise municipio afectado"),"")</f>
        <v/>
      </c>
      <c r="S99" s="5" t="str">
        <f>IF(Tabla1[[#This Row],[Municipio afectado 2]]&lt;&gt;"",_xlfn.XLOOKUP(Tabla1[[#This Row],[Municipio afectado 2]],Dimensiones!$D$2:$D$1123,Dimensiones!$F$2:$F$1123,"Revise municipio afectado"),"")</f>
        <v/>
      </c>
      <c r="U99" s="5" t="str">
        <f>IF(Tabla1[[#This Row],[Municipio afectado 3]]&lt;&gt;"",_xlfn.XLOOKUP(Tabla1[[#This Row],[Municipio afectado 3]],Dimensiones!$D$2:$D$1123,Dimensiones!$E$2:$E$1123,"Revise municipio afectado"),"")</f>
        <v/>
      </c>
      <c r="V99" s="5" t="str">
        <f>IF(Tabla1[[#This Row],[Municipio afectado 3]]&lt;&gt;"",_xlfn.XLOOKUP(Tabla1[[#This Row],[Municipio afectado 3]],Dimensiones!$D$2:$D$1123,Dimensiones!$F$2:$F$1123,"Revise municipio afectado"),"")</f>
        <v/>
      </c>
      <c r="X99" s="5" t="str">
        <f>IF(Tabla1[[#This Row],[Municipio afectado 4]]&lt;&gt;"",_xlfn.XLOOKUP(Tabla1[[#This Row],[Municipio afectado 4]],Dimensiones!$D$2:$D$1123,Dimensiones!$E$2:$E$1123,"Revise municipio afectado"),"")</f>
        <v/>
      </c>
      <c r="Y99" s="5" t="str">
        <f>IF(Tabla1[[#This Row],[Municipio afectado 4]]&lt;&gt;"",_xlfn.XLOOKUP(Tabla1[[#This Row],[Municipio afectado 4]],Dimensiones!$D$2:$D$1123,Dimensiones!$F$2:$F$1123,"Revise municipio afectado"),"")</f>
        <v/>
      </c>
      <c r="AA99" s="5" t="str">
        <f>IF(Tabla1[[#This Row],[Municipio afectado 5]]&lt;&gt;"",_xlfn.XLOOKUP(Tabla1[[#This Row],[Municipio afectado 5]],Dimensiones!$D$2:$D$1123,Dimensiones!$E$2:$E$1123,"Revise municipio afectado"),"")</f>
        <v/>
      </c>
      <c r="AB99" s="5" t="str">
        <f>IF(Tabla1[[#This Row],[Municipio afectado 5]]&lt;&gt;"",_xlfn.XLOOKUP(Tabla1[[#This Row],[Municipio afectado 5]],Dimensiones!$D$2:$D$1123,Dimensiones!$F$2:$F$1123,"Revise municipio afectado"),"")</f>
        <v/>
      </c>
      <c r="AD99" s="5" t="str">
        <f>IF(Tabla1[[#This Row],[Municipio afectado 6]]&lt;&gt;"",_xlfn.XLOOKUP(Tabla1[[#This Row],[Municipio afectado 6]],Dimensiones!$D$2:$D$1123,Dimensiones!$E$2:$E$1123,"Revise municipio afectado"),"")</f>
        <v/>
      </c>
      <c r="AE99" s="5" t="str">
        <f>IF(Tabla1[[#This Row],[Municipio afectado 6]]&lt;&gt;"",_xlfn.XLOOKUP(Tabla1[[#This Row],[Municipio afectado 6]],Dimensiones!$D$2:$D$1123,Dimensiones!$F$2:$F$1123,"Revise municipio afectado"),"")</f>
        <v/>
      </c>
      <c r="AG99" s="5" t="str">
        <f>IF(Tabla1[[#This Row],[Municipio afectado 7]]&lt;&gt;"",_xlfn.XLOOKUP(Tabla1[[#This Row],[Municipio afectado 7]],Dimensiones!$D$2:$D$1123,Dimensiones!$E$2:$E$1123,"Revise municipio afectado"),"")</f>
        <v/>
      </c>
      <c r="AH99" s="5" t="str">
        <f>IF(Tabla1[[#This Row],[Municipio afectado 7]]&lt;&gt;"",_xlfn.XLOOKUP(Tabla1[[#This Row],[Municipio afectado 7]],Dimensiones!$D$2:$D$1123,Dimensiones!$F$2:$F$1123,"Revise municipio afectado"),"")</f>
        <v/>
      </c>
      <c r="AJ99" s="5" t="str">
        <f>IF(Tabla1[[#This Row],[Municipio afectado 8]]&lt;&gt;"",_xlfn.XLOOKUP(Tabla1[[#This Row],[Municipio afectado 8]],Dimensiones!$D$2:$D$1123,Dimensiones!$E$2:$E$1123,"Revise municipio afectado"),"")</f>
        <v/>
      </c>
      <c r="AK99" s="5" t="str">
        <f>IF(Tabla1[[#This Row],[Municipio afectado 8]]&lt;&gt;"",_xlfn.XLOOKUP(Tabla1[[#This Row],[Municipio afectado 8]],Dimensiones!$D$2:$D$1123,Dimensiones!$F$2:$F$1123,"Revise municipio afectado"),"")</f>
        <v/>
      </c>
      <c r="AM99" s="5" t="str">
        <f>IF(Tabla1[[#This Row],[Municipio afectado 9]]&lt;&gt;"",_xlfn.XLOOKUP(Tabla1[[#This Row],[Municipio afectado 9]],Dimensiones!$D$2:$D$1123,Dimensiones!$E$2:$E$1123,"Revise municipio afectado"),"")</f>
        <v/>
      </c>
      <c r="AN99" s="5" t="str">
        <f>IF(Tabla1[[#This Row],[Municipio afectado 9]]&lt;&gt;"",_xlfn.XLOOKUP(Tabla1[[#This Row],[Municipio afectado 9]],Dimensiones!$D$2:$D$1123,Dimensiones!$F$2:$F$1123,"Revise municipio afectado"),"")</f>
        <v/>
      </c>
      <c r="AP99" s="5">
        <v>155.72</v>
      </c>
      <c r="AQ99" s="5" t="s">
        <v>379</v>
      </c>
      <c r="AR99" s="13"/>
      <c r="AS99" s="7" t="str">
        <f ca="1">IF(Tabla1[[#This Row],[Fecha_inicio_Revision]]="","",IF(Tabla1[[#This Row],[Fecha_inicio_Revision]]+10-TODAY()&gt;=0,CONCATENATE("Quedan ",Tabla1[[#This Row],[Fecha_inicio_Revision]]+10-TODAY()," días para revisar el radicado"),"Radicado vencido"))</f>
        <v/>
      </c>
      <c r="AT99" s="5" t="s">
        <v>331</v>
      </c>
      <c r="AU99" s="5" t="s">
        <v>496</v>
      </c>
      <c r="AV99" s="13">
        <v>45835</v>
      </c>
      <c r="AW99" s="13">
        <v>45867</v>
      </c>
      <c r="AX99" s="5" t="s">
        <v>497</v>
      </c>
      <c r="AY99" s="5" t="str">
        <f>IF(Tabla1[[#This Row],[Fecha respuesta Subsanacion]]="S/I","N/A",IF(Tabla1[[#This Row],[Fecha solicitud de subsanacion]]="","",IF(Tabla1[[#This Row],[Fecha respuesta Subsanacion]]-Tabla1[[#This Row],[Fecha solicitud de subsanacion]]&lt;=30,"Si","No")))</f>
        <v>No</v>
      </c>
      <c r="AZ99" s="13">
        <v>45932</v>
      </c>
      <c r="BA99" s="5" t="s">
        <v>323</v>
      </c>
      <c r="BB99" s="13">
        <v>45932</v>
      </c>
      <c r="BC99" s="5" t="s">
        <v>498</v>
      </c>
      <c r="BD99" s="27" t="s">
        <v>499</v>
      </c>
      <c r="BG99" s="22" t="s">
        <v>500</v>
      </c>
    </row>
    <row r="100" spans="1:59">
      <c r="A100" s="2">
        <f t="shared" si="2"/>
        <v>92</v>
      </c>
      <c r="B100" s="5" t="s">
        <v>501</v>
      </c>
      <c r="D100" s="13">
        <v>45967</v>
      </c>
      <c r="E100" s="5">
        <f>IF(Tabla1[[#This Row],[Fecha_Radicacion]]="S/I","S/I",IF(Tabla1[[#This Row],[Fecha_Radicacion]]&lt;&gt;"",YEAR(D100),""))</f>
        <v>2025</v>
      </c>
      <c r="F100" s="5" t="s">
        <v>502</v>
      </c>
      <c r="I100" s="5" t="s">
        <v>60</v>
      </c>
      <c r="J100" s="5" t="s">
        <v>503</v>
      </c>
      <c r="L100" s="5" t="s">
        <v>62</v>
      </c>
      <c r="N100" s="5" t="s">
        <v>232</v>
      </c>
      <c r="O100" s="5" t="str">
        <f>(_xlfn.XLOOKUP(Tabla1[[#This Row],[Municipio afectado 1]],Dimensiones!$D$2:$D$1123,Dimensiones!$E$2:$E$1123,"Revise municipio afectado"))</f>
        <v>N/A</v>
      </c>
      <c r="P100" s="5" t="str">
        <f>_xlfn.XLOOKUP(Tabla1[[#This Row],[Municipio afectado 1]],Dimensiones!$D$2:$D$1123,Dimensiones!$F$2:$F$1123,"Revise municipio afectado")</f>
        <v>N/A</v>
      </c>
      <c r="R100" s="5" t="str">
        <f>IF(Tabla1[[#This Row],[Municipio afectado 2]]&lt;&gt;"",_xlfn.XLOOKUP(Tabla1[[#This Row],[Municipio afectado 2]],Dimensiones!$D$2:$D$1123,Dimensiones!$E$2:$E$1123,"Revise municipio afectado"),"")</f>
        <v/>
      </c>
      <c r="S100" s="5" t="str">
        <f>IF(Tabla1[[#This Row],[Municipio afectado 2]]&lt;&gt;"",_xlfn.XLOOKUP(Tabla1[[#This Row],[Municipio afectado 2]],Dimensiones!$D$2:$D$1123,Dimensiones!$F$2:$F$1123,"Revise municipio afectado"),"")</f>
        <v/>
      </c>
      <c r="U100" s="5" t="str">
        <f>IF(Tabla1[[#This Row],[Municipio afectado 3]]&lt;&gt;"",_xlfn.XLOOKUP(Tabla1[[#This Row],[Municipio afectado 3]],Dimensiones!$D$2:$D$1123,Dimensiones!$E$2:$E$1123,"Revise municipio afectado"),"")</f>
        <v/>
      </c>
      <c r="V100" s="5" t="str">
        <f>IF(Tabla1[[#This Row],[Municipio afectado 3]]&lt;&gt;"",_xlfn.XLOOKUP(Tabla1[[#This Row],[Municipio afectado 3]],Dimensiones!$D$2:$D$1123,Dimensiones!$F$2:$F$1123,"Revise municipio afectado"),"")</f>
        <v/>
      </c>
      <c r="X100" s="5" t="str">
        <f>IF(Tabla1[[#This Row],[Municipio afectado 4]]&lt;&gt;"",_xlfn.XLOOKUP(Tabla1[[#This Row],[Municipio afectado 4]],Dimensiones!$D$2:$D$1123,Dimensiones!$E$2:$E$1123,"Revise municipio afectado"),"")</f>
        <v/>
      </c>
      <c r="Y100" s="5" t="str">
        <f>IF(Tabla1[[#This Row],[Municipio afectado 4]]&lt;&gt;"",_xlfn.XLOOKUP(Tabla1[[#This Row],[Municipio afectado 4]],Dimensiones!$D$2:$D$1123,Dimensiones!$F$2:$F$1123,"Revise municipio afectado"),"")</f>
        <v/>
      </c>
      <c r="AA100" s="5" t="str">
        <f>IF(Tabla1[[#This Row],[Municipio afectado 5]]&lt;&gt;"",_xlfn.XLOOKUP(Tabla1[[#This Row],[Municipio afectado 5]],Dimensiones!$D$2:$D$1123,Dimensiones!$E$2:$E$1123,"Revise municipio afectado"),"")</f>
        <v/>
      </c>
      <c r="AB100" s="5" t="str">
        <f>IF(Tabla1[[#This Row],[Municipio afectado 5]]&lt;&gt;"",_xlfn.XLOOKUP(Tabla1[[#This Row],[Municipio afectado 5]],Dimensiones!$D$2:$D$1123,Dimensiones!$F$2:$F$1123,"Revise municipio afectado"),"")</f>
        <v/>
      </c>
      <c r="AD100" s="5" t="str">
        <f>IF(Tabla1[[#This Row],[Municipio afectado 6]]&lt;&gt;"",_xlfn.XLOOKUP(Tabla1[[#This Row],[Municipio afectado 6]],Dimensiones!$D$2:$D$1123,Dimensiones!$E$2:$E$1123,"Revise municipio afectado"),"")</f>
        <v/>
      </c>
      <c r="AE100" s="5" t="str">
        <f>IF(Tabla1[[#This Row],[Municipio afectado 6]]&lt;&gt;"",_xlfn.XLOOKUP(Tabla1[[#This Row],[Municipio afectado 6]],Dimensiones!$D$2:$D$1123,Dimensiones!$F$2:$F$1123,"Revise municipio afectado"),"")</f>
        <v/>
      </c>
      <c r="AG100" s="5" t="str">
        <f>IF(Tabla1[[#This Row],[Municipio afectado 7]]&lt;&gt;"",_xlfn.XLOOKUP(Tabla1[[#This Row],[Municipio afectado 7]],Dimensiones!$D$2:$D$1123,Dimensiones!$E$2:$E$1123,"Revise municipio afectado"),"")</f>
        <v/>
      </c>
      <c r="AH100" s="5" t="str">
        <f>IF(Tabla1[[#This Row],[Municipio afectado 7]]&lt;&gt;"",_xlfn.XLOOKUP(Tabla1[[#This Row],[Municipio afectado 7]],Dimensiones!$D$2:$D$1123,Dimensiones!$F$2:$F$1123,"Revise municipio afectado"),"")</f>
        <v/>
      </c>
      <c r="AJ100" s="5" t="str">
        <f>IF(Tabla1[[#This Row],[Municipio afectado 8]]&lt;&gt;"",_xlfn.XLOOKUP(Tabla1[[#This Row],[Municipio afectado 8]],Dimensiones!$D$2:$D$1123,Dimensiones!$E$2:$E$1123,"Revise municipio afectado"),"")</f>
        <v/>
      </c>
      <c r="AK100" s="5" t="str">
        <f>IF(Tabla1[[#This Row],[Municipio afectado 8]]&lt;&gt;"",_xlfn.XLOOKUP(Tabla1[[#This Row],[Municipio afectado 8]],Dimensiones!$D$2:$D$1123,Dimensiones!$F$2:$F$1123,"Revise municipio afectado"),"")</f>
        <v/>
      </c>
      <c r="AM100" s="5" t="str">
        <f>IF(Tabla1[[#This Row],[Municipio afectado 9]]&lt;&gt;"",_xlfn.XLOOKUP(Tabla1[[#This Row],[Municipio afectado 9]],Dimensiones!$D$2:$D$1123,Dimensiones!$E$2:$E$1123,"Revise municipio afectado"),"")</f>
        <v/>
      </c>
      <c r="AN100" s="5" t="str">
        <f>IF(Tabla1[[#This Row],[Municipio afectado 9]]&lt;&gt;"",_xlfn.XLOOKUP(Tabla1[[#This Row],[Municipio afectado 9]],Dimensiones!$D$2:$D$1123,Dimensiones!$F$2:$F$1123,"Revise municipio afectado"),"")</f>
        <v/>
      </c>
      <c r="AQ100" s="5" t="s">
        <v>504</v>
      </c>
      <c r="AS100" s="8" t="str">
        <f ca="1">IF(Tabla1[[#This Row],[Fecha_inicio_Revision]]="","",IF(Tabla1[[#This Row],[Fecha_inicio_Revision]]+10-TODAY()&gt;=0,CONCATENATE("Quedan ",Tabla1[[#This Row],[Fecha_inicio_Revision]]+10-TODAY()," días para revisar el radicado"),"Radicado vencido"))</f>
        <v/>
      </c>
      <c r="AT100" s="5" t="s">
        <v>331</v>
      </c>
      <c r="AV100" s="13">
        <v>45973</v>
      </c>
      <c r="AY100" s="5" t="str">
        <f>IF(Tabla1[[#This Row],[Fecha respuesta Subsanacion]]="S/I","N/A",IF(Tabla1[[#This Row],[Fecha solicitud de subsanacion]]="","",IF(Tabla1[[#This Row],[Fecha respuesta Subsanacion]]-Tabla1[[#This Row],[Fecha solicitud de subsanacion]]&lt;=30,"Si","No")))</f>
        <v>Si</v>
      </c>
      <c r="AZ100" s="13">
        <v>46013</v>
      </c>
      <c r="BA100" s="5" t="s">
        <v>323</v>
      </c>
      <c r="BB100" s="13">
        <v>46013</v>
      </c>
      <c r="BC100" s="5" t="s">
        <v>505</v>
      </c>
    </row>
    <row r="101" spans="1:59" ht="90">
      <c r="A101" s="2">
        <f t="shared" si="2"/>
        <v>93</v>
      </c>
      <c r="B101" s="5" t="s">
        <v>339</v>
      </c>
      <c r="C101" s="5" t="s">
        <v>339</v>
      </c>
      <c r="D101" s="13" t="s">
        <v>339</v>
      </c>
      <c r="E101" s="5" t="str">
        <f>IF(Tabla1[[#This Row],[Fecha_Radicacion]]="S/I","S/I",IF(Tabla1[[#This Row],[Fecha_Radicacion]]&lt;&gt;"",YEAR(D101),""))</f>
        <v>S/I</v>
      </c>
      <c r="F101" s="9" t="s">
        <v>506</v>
      </c>
      <c r="G101" s="5" t="s">
        <v>507</v>
      </c>
      <c r="H101" s="20" t="s">
        <v>508</v>
      </c>
      <c r="I101" s="5" t="s">
        <v>60</v>
      </c>
      <c r="J101" s="5" t="s">
        <v>509</v>
      </c>
      <c r="L101" s="5" t="s">
        <v>75</v>
      </c>
      <c r="M101" s="21"/>
      <c r="N101" s="5" t="s">
        <v>113</v>
      </c>
      <c r="O101" s="5" t="str">
        <f>(_xlfn.XLOOKUP(Tabla1[[#This Row],[Municipio afectado 1]],Dimensiones!$D$2:$D$1123,Dimensiones!$E$2:$E$1123,"Revise municipio afectado"))</f>
        <v>N/A</v>
      </c>
      <c r="P101" s="5" t="str">
        <f>_xlfn.XLOOKUP(Tabla1[[#This Row],[Municipio afectado 1]],Dimensiones!$D$2:$D$1123,Dimensiones!$F$2:$F$1123,"Revise municipio afectado")</f>
        <v>ZOMAC</v>
      </c>
      <c r="R101" s="5" t="str">
        <f>IF(Tabla1[[#This Row],[Municipio afectado 2]]&lt;&gt;"",_xlfn.XLOOKUP(Tabla1[[#This Row],[Municipio afectado 2]],Dimensiones!$D$2:$D$1123,Dimensiones!$E$2:$E$1123,"Revise municipio afectado"),"")</f>
        <v/>
      </c>
      <c r="S101" s="5" t="str">
        <f>IF(Tabla1[[#This Row],[Municipio afectado 2]]&lt;&gt;"",_xlfn.XLOOKUP(Tabla1[[#This Row],[Municipio afectado 2]],Dimensiones!$D$2:$D$1123,Dimensiones!$F$2:$F$1123,"Revise municipio afectado"),"")</f>
        <v/>
      </c>
      <c r="U101" s="5" t="str">
        <f>IF(Tabla1[[#This Row],[Municipio afectado 3]]&lt;&gt;"",_xlfn.XLOOKUP(Tabla1[[#This Row],[Municipio afectado 3]],Dimensiones!$D$2:$D$1123,Dimensiones!$E$2:$E$1123,"Revise municipio afectado"),"")</f>
        <v/>
      </c>
      <c r="V101" s="5" t="str">
        <f>IF(Tabla1[[#This Row],[Municipio afectado 3]]&lt;&gt;"",_xlfn.XLOOKUP(Tabla1[[#This Row],[Municipio afectado 3]],Dimensiones!$D$2:$D$1123,Dimensiones!$F$2:$F$1123,"Revise municipio afectado"),"")</f>
        <v/>
      </c>
      <c r="X101" s="5" t="str">
        <f>IF(Tabla1[[#This Row],[Municipio afectado 4]]&lt;&gt;"",_xlfn.XLOOKUP(Tabla1[[#This Row],[Municipio afectado 4]],Dimensiones!$D$2:$D$1123,Dimensiones!$E$2:$E$1123,"Revise municipio afectado"),"")</f>
        <v/>
      </c>
      <c r="Y101" s="5" t="str">
        <f>IF(Tabla1[[#This Row],[Municipio afectado 4]]&lt;&gt;"",_xlfn.XLOOKUP(Tabla1[[#This Row],[Municipio afectado 4]],Dimensiones!$D$2:$D$1123,Dimensiones!$F$2:$F$1123,"Revise municipio afectado"),"")</f>
        <v/>
      </c>
      <c r="AA101" s="5" t="str">
        <f>IF(Tabla1[[#This Row],[Municipio afectado 5]]&lt;&gt;"",_xlfn.XLOOKUP(Tabla1[[#This Row],[Municipio afectado 5]],Dimensiones!$D$2:$D$1123,Dimensiones!$E$2:$E$1123,"Revise municipio afectado"),"")</f>
        <v/>
      </c>
      <c r="AB101" s="5" t="str">
        <f>IF(Tabla1[[#This Row],[Municipio afectado 5]]&lt;&gt;"",_xlfn.XLOOKUP(Tabla1[[#This Row],[Municipio afectado 5]],Dimensiones!$D$2:$D$1123,Dimensiones!$F$2:$F$1123,"Revise municipio afectado"),"")</f>
        <v/>
      </c>
      <c r="AD101" s="5" t="str">
        <f>IF(Tabla1[[#This Row],[Municipio afectado 6]]&lt;&gt;"",_xlfn.XLOOKUP(Tabla1[[#This Row],[Municipio afectado 6]],Dimensiones!$D$2:$D$1123,Dimensiones!$E$2:$E$1123,"Revise municipio afectado"),"")</f>
        <v/>
      </c>
      <c r="AE101" s="5" t="str">
        <f>IF(Tabla1[[#This Row],[Municipio afectado 6]]&lt;&gt;"",_xlfn.XLOOKUP(Tabla1[[#This Row],[Municipio afectado 6]],Dimensiones!$D$2:$D$1123,Dimensiones!$F$2:$F$1123,"Revise municipio afectado"),"")</f>
        <v/>
      </c>
      <c r="AG101" s="5" t="str">
        <f>IF(Tabla1[[#This Row],[Municipio afectado 7]]&lt;&gt;"",_xlfn.XLOOKUP(Tabla1[[#This Row],[Municipio afectado 7]],Dimensiones!$D$2:$D$1123,Dimensiones!$E$2:$E$1123,"Revise municipio afectado"),"")</f>
        <v/>
      </c>
      <c r="AH101" s="5" t="str">
        <f>IF(Tabla1[[#This Row],[Municipio afectado 7]]&lt;&gt;"",_xlfn.XLOOKUP(Tabla1[[#This Row],[Municipio afectado 7]],Dimensiones!$D$2:$D$1123,Dimensiones!$F$2:$F$1123,"Revise municipio afectado"),"")</f>
        <v/>
      </c>
      <c r="AJ101" s="5" t="str">
        <f>IF(Tabla1[[#This Row],[Municipio afectado 8]]&lt;&gt;"",_xlfn.XLOOKUP(Tabla1[[#This Row],[Municipio afectado 8]],Dimensiones!$D$2:$D$1123,Dimensiones!$E$2:$E$1123,"Revise municipio afectado"),"")</f>
        <v/>
      </c>
      <c r="AK101" s="5" t="str">
        <f>IF(Tabla1[[#This Row],[Municipio afectado 8]]&lt;&gt;"",_xlfn.XLOOKUP(Tabla1[[#This Row],[Municipio afectado 8]],Dimensiones!$D$2:$D$1123,Dimensiones!$F$2:$F$1123,"Revise municipio afectado"),"")</f>
        <v/>
      </c>
      <c r="AM101" s="5" t="str">
        <f>IF(Tabla1[[#This Row],[Municipio afectado 9]]&lt;&gt;"",_xlfn.XLOOKUP(Tabla1[[#This Row],[Municipio afectado 9]],Dimensiones!$D$2:$D$1123,Dimensiones!$E$2:$E$1123,"Revise municipio afectado"),"")</f>
        <v/>
      </c>
      <c r="AN101" s="5" t="str">
        <f>IF(Tabla1[[#This Row],[Municipio afectado 9]]&lt;&gt;"",_xlfn.XLOOKUP(Tabla1[[#This Row],[Municipio afectado 9]],Dimensiones!$D$2:$D$1123,Dimensiones!$F$2:$F$1123,"Revise municipio afectado"),"")</f>
        <v/>
      </c>
      <c r="AO101" s="5" t="s">
        <v>510</v>
      </c>
      <c r="AP101" s="28">
        <v>89.206500000000005</v>
      </c>
      <c r="AQ101" s="5" t="s">
        <v>379</v>
      </c>
      <c r="AS101" s="5" t="str">
        <f ca="1">IF(Tabla1[[#This Row],[Fecha_inicio_Revision]]="","",IF(Tabla1[[#This Row],[Fecha_inicio_Revision]]+10-TODAY()&gt;=0,CONCATENATE("Quedan ",Tabla1[[#This Row],[Fecha_inicio_Revision]]+10-TODAY()," días para revisar el radicado"),"Radicado vencido"))</f>
        <v/>
      </c>
      <c r="AT101" s="5" t="s">
        <v>331</v>
      </c>
      <c r="AV101" s="13">
        <v>45079</v>
      </c>
      <c r="AW101" s="13">
        <v>45107</v>
      </c>
      <c r="AX101" s="5">
        <v>13042023</v>
      </c>
      <c r="AY101" s="5" t="str">
        <f>IF(Tabla1[[#This Row],[Fecha respuesta Subsanacion]]="S/I","N/A",IF(Tabla1[[#This Row],[Fecha solicitud de subsanacion]]="","",IF(Tabla1[[#This Row],[Fecha respuesta Subsanacion]]-Tabla1[[#This Row],[Fecha solicitud de subsanacion]]&lt;=30,"Si","No")))</f>
        <v>Si</v>
      </c>
      <c r="AZ101" s="13" t="s">
        <v>339</v>
      </c>
      <c r="BB101" s="12" t="s">
        <v>339</v>
      </c>
      <c r="BC101" s="5" t="s">
        <v>339</v>
      </c>
      <c r="BD101" s="20" t="s">
        <v>511</v>
      </c>
      <c r="BE101" s="5" t="s">
        <v>339</v>
      </c>
      <c r="BF101" s="5" t="s">
        <v>339</v>
      </c>
      <c r="BG101" s="9" t="s">
        <v>512</v>
      </c>
    </row>
    <row r="102" spans="1:59">
      <c r="A102" s="2">
        <f t="shared" si="2"/>
        <v>94</v>
      </c>
      <c r="B102" s="5" t="s">
        <v>513</v>
      </c>
      <c r="D102" s="13">
        <v>45908</v>
      </c>
      <c r="E102" s="5">
        <f>IF(Tabla1[[#This Row],[Fecha_Radicacion]]="S/I","S/I",IF(Tabla1[[#This Row],[Fecha_Radicacion]]&lt;&gt;"",YEAR(D102),""))</f>
        <v>2025</v>
      </c>
      <c r="F102" s="5" t="s">
        <v>514</v>
      </c>
      <c r="I102" s="5" t="s">
        <v>60</v>
      </c>
      <c r="J102" s="5" t="s">
        <v>515</v>
      </c>
      <c r="L102" s="5" t="s">
        <v>516</v>
      </c>
      <c r="N102" s="5" t="s">
        <v>517</v>
      </c>
      <c r="O102" s="5" t="str">
        <f>(_xlfn.XLOOKUP(Tabla1[[#This Row],[Municipio afectado 1]],Dimensiones!$D$2:$D$1123,Dimensiones!$E$2:$E$1123,"Revise municipio afectado"))</f>
        <v>N/A</v>
      </c>
      <c r="P102" s="5" t="str">
        <f>_xlfn.XLOOKUP(Tabla1[[#This Row],[Municipio afectado 1]],Dimensiones!$D$2:$D$1123,Dimensiones!$F$2:$F$1123,"Revise municipio afectado")</f>
        <v>ZOMAC</v>
      </c>
      <c r="R102" s="5" t="str">
        <f>IF(Tabla1[[#This Row],[Municipio afectado 2]]&lt;&gt;"",_xlfn.XLOOKUP(Tabla1[[#This Row],[Municipio afectado 2]],Dimensiones!$D$2:$D$1123,Dimensiones!$E$2:$E$1123,"Revise municipio afectado"),"")</f>
        <v/>
      </c>
      <c r="S102" s="5" t="str">
        <f>IF(Tabla1[[#This Row],[Municipio afectado 2]]&lt;&gt;"",_xlfn.XLOOKUP(Tabla1[[#This Row],[Municipio afectado 2]],Dimensiones!$D$2:$D$1123,Dimensiones!$F$2:$F$1123,"Revise municipio afectado"),"")</f>
        <v/>
      </c>
      <c r="U102" s="5" t="str">
        <f>IF(Tabla1[[#This Row],[Municipio afectado 3]]&lt;&gt;"",_xlfn.XLOOKUP(Tabla1[[#This Row],[Municipio afectado 3]],Dimensiones!$D$2:$D$1123,Dimensiones!$E$2:$E$1123,"Revise municipio afectado"),"")</f>
        <v/>
      </c>
      <c r="V102" s="5" t="str">
        <f>IF(Tabla1[[#This Row],[Municipio afectado 3]]&lt;&gt;"",_xlfn.XLOOKUP(Tabla1[[#This Row],[Municipio afectado 3]],Dimensiones!$D$2:$D$1123,Dimensiones!$F$2:$F$1123,"Revise municipio afectado"),"")</f>
        <v/>
      </c>
      <c r="X102" s="5" t="str">
        <f>IF(Tabla1[[#This Row],[Municipio afectado 4]]&lt;&gt;"",_xlfn.XLOOKUP(Tabla1[[#This Row],[Municipio afectado 4]],Dimensiones!$D$2:$D$1123,Dimensiones!$E$2:$E$1123,"Revise municipio afectado"),"")</f>
        <v/>
      </c>
      <c r="Y102" s="5" t="str">
        <f>IF(Tabla1[[#This Row],[Municipio afectado 4]]&lt;&gt;"",_xlfn.XLOOKUP(Tabla1[[#This Row],[Municipio afectado 4]],Dimensiones!$D$2:$D$1123,Dimensiones!$F$2:$F$1123,"Revise municipio afectado"),"")</f>
        <v/>
      </c>
      <c r="AA102" s="5" t="str">
        <f>IF(Tabla1[[#This Row],[Municipio afectado 5]]&lt;&gt;"",_xlfn.XLOOKUP(Tabla1[[#This Row],[Municipio afectado 5]],Dimensiones!$D$2:$D$1123,Dimensiones!$E$2:$E$1123,"Revise municipio afectado"),"")</f>
        <v/>
      </c>
      <c r="AB102" s="5" t="str">
        <f>IF(Tabla1[[#This Row],[Municipio afectado 5]]&lt;&gt;"",_xlfn.XLOOKUP(Tabla1[[#This Row],[Municipio afectado 5]],Dimensiones!$D$2:$D$1123,Dimensiones!$F$2:$F$1123,"Revise municipio afectado"),"")</f>
        <v/>
      </c>
      <c r="AD102" s="5" t="str">
        <f>IF(Tabla1[[#This Row],[Municipio afectado 6]]&lt;&gt;"",_xlfn.XLOOKUP(Tabla1[[#This Row],[Municipio afectado 6]],Dimensiones!$D$2:$D$1123,Dimensiones!$E$2:$E$1123,"Revise municipio afectado"),"")</f>
        <v/>
      </c>
      <c r="AE102" s="5" t="str">
        <f>IF(Tabla1[[#This Row],[Municipio afectado 6]]&lt;&gt;"",_xlfn.XLOOKUP(Tabla1[[#This Row],[Municipio afectado 6]],Dimensiones!$D$2:$D$1123,Dimensiones!$F$2:$F$1123,"Revise municipio afectado"),"")</f>
        <v/>
      </c>
      <c r="AG102" s="5" t="str">
        <f>IF(Tabla1[[#This Row],[Municipio afectado 7]]&lt;&gt;"",_xlfn.XLOOKUP(Tabla1[[#This Row],[Municipio afectado 7]],Dimensiones!$D$2:$D$1123,Dimensiones!$E$2:$E$1123,"Revise municipio afectado"),"")</f>
        <v/>
      </c>
      <c r="AH102" s="5" t="str">
        <f>IF(Tabla1[[#This Row],[Municipio afectado 7]]&lt;&gt;"",_xlfn.XLOOKUP(Tabla1[[#This Row],[Municipio afectado 7]],Dimensiones!$D$2:$D$1123,Dimensiones!$F$2:$F$1123,"Revise municipio afectado"),"")</f>
        <v/>
      </c>
      <c r="AJ102" s="5" t="str">
        <f>IF(Tabla1[[#This Row],[Municipio afectado 8]]&lt;&gt;"",_xlfn.XLOOKUP(Tabla1[[#This Row],[Municipio afectado 8]],Dimensiones!$D$2:$D$1123,Dimensiones!$E$2:$E$1123,"Revise municipio afectado"),"")</f>
        <v/>
      </c>
      <c r="AK102" s="5" t="str">
        <f>IF(Tabla1[[#This Row],[Municipio afectado 8]]&lt;&gt;"",_xlfn.XLOOKUP(Tabla1[[#This Row],[Municipio afectado 8]],Dimensiones!$D$2:$D$1123,Dimensiones!$F$2:$F$1123,"Revise municipio afectado"),"")</f>
        <v/>
      </c>
      <c r="AM102" s="5" t="str">
        <f>IF(Tabla1[[#This Row],[Municipio afectado 9]]&lt;&gt;"",_xlfn.XLOOKUP(Tabla1[[#This Row],[Municipio afectado 9]],Dimensiones!$D$2:$D$1123,Dimensiones!$E$2:$E$1123,"Revise municipio afectado"),"")</f>
        <v/>
      </c>
      <c r="AN102" s="5" t="str">
        <f>IF(Tabla1[[#This Row],[Municipio afectado 9]]&lt;&gt;"",_xlfn.XLOOKUP(Tabla1[[#This Row],[Municipio afectado 9]],Dimensiones!$D$2:$D$1123,Dimensiones!$F$2:$F$1123,"Revise municipio afectado"),"")</f>
        <v/>
      </c>
      <c r="AS102" s="8" t="str">
        <f ca="1">IF(Tabla1[[#This Row],[Fecha_inicio_Revision]]="","",IF(Tabla1[[#This Row],[Fecha_inicio_Revision]]+10-TODAY()&gt;=0,CONCATENATE("Quedan ",Tabla1[[#This Row],[Fecha_inicio_Revision]]+10-TODAY()," días para revisar el radicado"),"Radicado vencido"))</f>
        <v/>
      </c>
      <c r="AT102" s="5" t="s">
        <v>331</v>
      </c>
      <c r="AV102" s="13">
        <v>45750</v>
      </c>
      <c r="AY102" s="5" t="str">
        <f>IF(Tabla1[[#This Row],[Fecha respuesta Subsanacion]]="S/I","N/A",IF(Tabla1[[#This Row],[Fecha solicitud de subsanacion]]="","",IF(Tabla1[[#This Row],[Fecha respuesta Subsanacion]]-Tabla1[[#This Row],[Fecha solicitud de subsanacion]]&lt;=30,"Si","No")))</f>
        <v>Si</v>
      </c>
      <c r="BA102" s="5" t="s">
        <v>323</v>
      </c>
    </row>
    <row r="103" spans="1:59" ht="30">
      <c r="A103" s="2">
        <f t="shared" si="2"/>
        <v>95</v>
      </c>
      <c r="B103" s="22" t="s">
        <v>518</v>
      </c>
      <c r="C103" s="22"/>
      <c r="D103" s="13">
        <v>45814</v>
      </c>
      <c r="E103" s="5">
        <f>IF(Tabla1[[#This Row],[Fecha_Radicacion]]="S/I","S/I",IF(Tabla1[[#This Row],[Fecha_Radicacion]]&lt;&gt;"",YEAR(D103),""))</f>
        <v>2025</v>
      </c>
      <c r="F103" s="22" t="s">
        <v>519</v>
      </c>
      <c r="G103" s="22" t="s">
        <v>520</v>
      </c>
      <c r="H103" s="26" t="s">
        <v>521</v>
      </c>
      <c r="I103" s="5" t="s">
        <v>152</v>
      </c>
      <c r="J103" s="25" t="s">
        <v>522</v>
      </c>
      <c r="L103" s="5" t="s">
        <v>523</v>
      </c>
      <c r="M103" s="21"/>
      <c r="N103" s="5" t="s">
        <v>524</v>
      </c>
      <c r="O103" s="5" t="str">
        <f>(_xlfn.XLOOKUP(Tabla1[[#This Row],[Municipio afectado 1]],Dimensiones!$D$2:$D$1123,Dimensiones!$E$2:$E$1123,"Revise municipio afectado"))</f>
        <v>N/A</v>
      </c>
      <c r="P103" s="5" t="str">
        <f>_xlfn.XLOOKUP(Tabla1[[#This Row],[Municipio afectado 1]],Dimensiones!$D$2:$D$1123,Dimensiones!$F$2:$F$1123,"Revise municipio afectado")</f>
        <v>N/A</v>
      </c>
      <c r="Q103" s="5" t="s">
        <v>525</v>
      </c>
      <c r="R103" s="5" t="str">
        <f>IF(Tabla1[[#This Row],[Municipio afectado 2]]&lt;&gt;"",_xlfn.XLOOKUP(Tabla1[[#This Row],[Municipio afectado 2]],Dimensiones!$D$2:$D$1123,Dimensiones!$E$2:$E$1123,"Revise municipio afectado"),"")</f>
        <v>N/A</v>
      </c>
      <c r="S103" s="5" t="str">
        <f>IF(Tabla1[[#This Row],[Municipio afectado 2]]&lt;&gt;"",_xlfn.XLOOKUP(Tabla1[[#This Row],[Municipio afectado 2]],Dimensiones!$D$2:$D$1123,Dimensiones!$F$2:$F$1123,"Revise municipio afectado"),"")</f>
        <v>N/A</v>
      </c>
      <c r="U103" s="5" t="str">
        <f>IF(Tabla1[[#This Row],[Municipio afectado 3]]&lt;&gt;"",_xlfn.XLOOKUP(Tabla1[[#This Row],[Municipio afectado 3]],Dimensiones!$D$2:$D$1123,Dimensiones!$E$2:$E$1123,"Revise municipio afectado"),"")</f>
        <v/>
      </c>
      <c r="V103" s="5" t="str">
        <f>IF(Tabla1[[#This Row],[Municipio afectado 3]]&lt;&gt;"",_xlfn.XLOOKUP(Tabla1[[#This Row],[Municipio afectado 3]],Dimensiones!$D$2:$D$1123,Dimensiones!$F$2:$F$1123,"Revise municipio afectado"),"")</f>
        <v/>
      </c>
      <c r="X103" s="5" t="str">
        <f>IF(Tabla1[[#This Row],[Municipio afectado 4]]&lt;&gt;"",_xlfn.XLOOKUP(Tabla1[[#This Row],[Municipio afectado 4]],Dimensiones!$D$2:$D$1123,Dimensiones!$E$2:$E$1123,"Revise municipio afectado"),"")</f>
        <v/>
      </c>
      <c r="Y103" s="5" t="str">
        <f>IF(Tabla1[[#This Row],[Municipio afectado 4]]&lt;&gt;"",_xlfn.XLOOKUP(Tabla1[[#This Row],[Municipio afectado 4]],Dimensiones!$D$2:$D$1123,Dimensiones!$F$2:$F$1123,"Revise municipio afectado"),"")</f>
        <v/>
      </c>
      <c r="AA103" s="5" t="str">
        <f>IF(Tabla1[[#This Row],[Municipio afectado 5]]&lt;&gt;"",_xlfn.XLOOKUP(Tabla1[[#This Row],[Municipio afectado 5]],Dimensiones!$D$2:$D$1123,Dimensiones!$E$2:$E$1123,"Revise municipio afectado"),"")</f>
        <v/>
      </c>
      <c r="AB103" s="5" t="str">
        <f>IF(Tabla1[[#This Row],[Municipio afectado 5]]&lt;&gt;"",_xlfn.XLOOKUP(Tabla1[[#This Row],[Municipio afectado 5]],Dimensiones!$D$2:$D$1123,Dimensiones!$F$2:$F$1123,"Revise municipio afectado"),"")</f>
        <v/>
      </c>
      <c r="AD103" s="5" t="str">
        <f>IF(Tabla1[[#This Row],[Municipio afectado 6]]&lt;&gt;"",_xlfn.XLOOKUP(Tabla1[[#This Row],[Municipio afectado 6]],Dimensiones!$D$2:$D$1123,Dimensiones!$E$2:$E$1123,"Revise municipio afectado"),"")</f>
        <v/>
      </c>
      <c r="AE103" s="5" t="str">
        <f>IF(Tabla1[[#This Row],[Municipio afectado 6]]&lt;&gt;"",_xlfn.XLOOKUP(Tabla1[[#This Row],[Municipio afectado 6]],Dimensiones!$D$2:$D$1123,Dimensiones!$F$2:$F$1123,"Revise municipio afectado"),"")</f>
        <v/>
      </c>
      <c r="AG103" s="5" t="str">
        <f>IF(Tabla1[[#This Row],[Municipio afectado 7]]&lt;&gt;"",_xlfn.XLOOKUP(Tabla1[[#This Row],[Municipio afectado 7]],Dimensiones!$D$2:$D$1123,Dimensiones!$E$2:$E$1123,"Revise municipio afectado"),"")</f>
        <v/>
      </c>
      <c r="AH103" s="5" t="str">
        <f>IF(Tabla1[[#This Row],[Municipio afectado 7]]&lt;&gt;"",_xlfn.XLOOKUP(Tabla1[[#This Row],[Municipio afectado 7]],Dimensiones!$D$2:$D$1123,Dimensiones!$F$2:$F$1123,"Revise municipio afectado"),"")</f>
        <v/>
      </c>
      <c r="AJ103" s="5" t="str">
        <f>IF(Tabla1[[#This Row],[Municipio afectado 8]]&lt;&gt;"",_xlfn.XLOOKUP(Tabla1[[#This Row],[Municipio afectado 8]],Dimensiones!$D$2:$D$1123,Dimensiones!$E$2:$E$1123,"Revise municipio afectado"),"")</f>
        <v/>
      </c>
      <c r="AK103" s="5" t="str">
        <f>IF(Tabla1[[#This Row],[Municipio afectado 8]]&lt;&gt;"",_xlfn.XLOOKUP(Tabla1[[#This Row],[Municipio afectado 8]],Dimensiones!$D$2:$D$1123,Dimensiones!$F$2:$F$1123,"Revise municipio afectado"),"")</f>
        <v/>
      </c>
      <c r="AM103" s="5" t="str">
        <f>IF(Tabla1[[#This Row],[Municipio afectado 9]]&lt;&gt;"",_xlfn.XLOOKUP(Tabla1[[#This Row],[Municipio afectado 9]],Dimensiones!$D$2:$D$1123,Dimensiones!$E$2:$E$1123,"Revise municipio afectado"),"")</f>
        <v/>
      </c>
      <c r="AN103" s="5" t="str">
        <f>IF(Tabla1[[#This Row],[Municipio afectado 9]]&lt;&gt;"",_xlfn.XLOOKUP(Tabla1[[#This Row],[Municipio afectado 9]],Dimensiones!$D$2:$D$1123,Dimensiones!$F$2:$F$1123,"Revise municipio afectado"),"")</f>
        <v/>
      </c>
      <c r="AP103" s="5">
        <v>10</v>
      </c>
      <c r="AQ103" s="5" t="s">
        <v>329</v>
      </c>
      <c r="AS103" s="5" t="str">
        <f ca="1">IF(Tabla1[[#This Row],[Fecha_inicio_Revision]]="","",IF(Tabla1[[#This Row],[Fecha_inicio_Revision]]+10-TODAY()&gt;=0,CONCATENATE("Quedan ",Tabla1[[#This Row],[Fecha_inicio_Revision]]+10-TODAY()," días para revisar el radicado"),"Radicado vencido"))</f>
        <v/>
      </c>
      <c r="AT103" s="5" t="s">
        <v>331</v>
      </c>
      <c r="AU103" s="22" t="s">
        <v>526</v>
      </c>
      <c r="AV103" s="13">
        <v>45849</v>
      </c>
      <c r="AW103" s="13">
        <v>45883</v>
      </c>
      <c r="AX103" s="5" t="s">
        <v>527</v>
      </c>
      <c r="AY103" s="5" t="str">
        <f>IF(Tabla1[[#This Row],[Fecha respuesta Subsanacion]]="S/I","N/A",IF(Tabla1[[#This Row],[Fecha solicitud de subsanacion]]="","",IF(Tabla1[[#This Row],[Fecha respuesta Subsanacion]]-Tabla1[[#This Row],[Fecha solicitud de subsanacion]]&lt;=30,"Si","No")))</f>
        <v>No</v>
      </c>
      <c r="AZ103" s="13">
        <v>45926</v>
      </c>
      <c r="BA103" s="5" t="s">
        <v>327</v>
      </c>
      <c r="BB103" s="13">
        <v>45926</v>
      </c>
      <c r="BC103" s="5" t="s">
        <v>528</v>
      </c>
      <c r="BD103" s="27" t="s">
        <v>529</v>
      </c>
    </row>
    <row r="104" spans="1:59">
      <c r="A104" s="2">
        <f t="shared" si="2"/>
        <v>96</v>
      </c>
      <c r="B104" s="22" t="s">
        <v>530</v>
      </c>
      <c r="D104" s="13">
        <v>45785</v>
      </c>
      <c r="E104" s="5">
        <f>IF(Tabla1[[#This Row],[Fecha_Radicacion]]="S/I","S/I",IF(Tabla1[[#This Row],[Fecha_Radicacion]]&lt;&gt;"",YEAR(D104),""))</f>
        <v>2025</v>
      </c>
      <c r="F104" s="25" t="s">
        <v>531</v>
      </c>
      <c r="G104" s="22" t="s">
        <v>532</v>
      </c>
      <c r="H104" s="26" t="s">
        <v>533</v>
      </c>
      <c r="I104" s="5" t="s">
        <v>60</v>
      </c>
      <c r="J104" s="22" t="s">
        <v>534</v>
      </c>
      <c r="L104" s="5" t="s">
        <v>386</v>
      </c>
      <c r="M104" s="21"/>
      <c r="N104" s="5" t="s">
        <v>535</v>
      </c>
      <c r="O104" s="5" t="str">
        <f>(_xlfn.XLOOKUP(Tabla1[[#This Row],[Municipio afectado 1]],Dimensiones!$D$2:$D$1123,Dimensiones!$E$2:$E$1123,"Revise municipio afectado"))</f>
        <v>N/A</v>
      </c>
      <c r="P104" s="5" t="str">
        <f>_xlfn.XLOOKUP(Tabla1[[#This Row],[Municipio afectado 1]],Dimensiones!$D$2:$D$1123,Dimensiones!$F$2:$F$1123,"Revise municipio afectado")</f>
        <v>N/A</v>
      </c>
      <c r="R104" s="5" t="str">
        <f>IF(Tabla1[[#This Row],[Municipio afectado 2]]&lt;&gt;"",_xlfn.XLOOKUP(Tabla1[[#This Row],[Municipio afectado 2]],Dimensiones!$D$2:$D$1123,Dimensiones!$E$2:$E$1123,"Revise municipio afectado"),"")</f>
        <v/>
      </c>
      <c r="S104" s="5" t="str">
        <f>IF(Tabla1[[#This Row],[Municipio afectado 2]]&lt;&gt;"",_xlfn.XLOOKUP(Tabla1[[#This Row],[Municipio afectado 2]],Dimensiones!$D$2:$D$1123,Dimensiones!$F$2:$F$1123,"Revise municipio afectado"),"")</f>
        <v/>
      </c>
      <c r="U104" s="5" t="str">
        <f>IF(Tabla1[[#This Row],[Municipio afectado 3]]&lt;&gt;"",_xlfn.XLOOKUP(Tabla1[[#This Row],[Municipio afectado 3]],Dimensiones!$D$2:$D$1123,Dimensiones!$E$2:$E$1123,"Revise municipio afectado"),"")</f>
        <v/>
      </c>
      <c r="V104" s="5" t="str">
        <f>IF(Tabla1[[#This Row],[Municipio afectado 3]]&lt;&gt;"",_xlfn.XLOOKUP(Tabla1[[#This Row],[Municipio afectado 3]],Dimensiones!$D$2:$D$1123,Dimensiones!$F$2:$F$1123,"Revise municipio afectado"),"")</f>
        <v/>
      </c>
      <c r="X104" s="5" t="str">
        <f>IF(Tabla1[[#This Row],[Municipio afectado 4]]&lt;&gt;"",_xlfn.XLOOKUP(Tabla1[[#This Row],[Municipio afectado 4]],Dimensiones!$D$2:$D$1123,Dimensiones!$E$2:$E$1123,"Revise municipio afectado"),"")</f>
        <v/>
      </c>
      <c r="Y104" s="5" t="str">
        <f>IF(Tabla1[[#This Row],[Municipio afectado 4]]&lt;&gt;"",_xlfn.XLOOKUP(Tabla1[[#This Row],[Municipio afectado 4]],Dimensiones!$D$2:$D$1123,Dimensiones!$F$2:$F$1123,"Revise municipio afectado"),"")</f>
        <v/>
      </c>
      <c r="AA104" s="5" t="str">
        <f>IF(Tabla1[[#This Row],[Municipio afectado 5]]&lt;&gt;"",_xlfn.XLOOKUP(Tabla1[[#This Row],[Municipio afectado 5]],Dimensiones!$D$2:$D$1123,Dimensiones!$E$2:$E$1123,"Revise municipio afectado"),"")</f>
        <v/>
      </c>
      <c r="AB104" s="5" t="str">
        <f>IF(Tabla1[[#This Row],[Municipio afectado 5]]&lt;&gt;"",_xlfn.XLOOKUP(Tabla1[[#This Row],[Municipio afectado 5]],Dimensiones!$D$2:$D$1123,Dimensiones!$F$2:$F$1123,"Revise municipio afectado"),"")</f>
        <v/>
      </c>
      <c r="AD104" s="5" t="str">
        <f>IF(Tabla1[[#This Row],[Municipio afectado 6]]&lt;&gt;"",_xlfn.XLOOKUP(Tabla1[[#This Row],[Municipio afectado 6]],Dimensiones!$D$2:$D$1123,Dimensiones!$E$2:$E$1123,"Revise municipio afectado"),"")</f>
        <v/>
      </c>
      <c r="AE104" s="5" t="str">
        <f>IF(Tabla1[[#This Row],[Municipio afectado 6]]&lt;&gt;"",_xlfn.XLOOKUP(Tabla1[[#This Row],[Municipio afectado 6]],Dimensiones!$D$2:$D$1123,Dimensiones!$F$2:$F$1123,"Revise municipio afectado"),"")</f>
        <v/>
      </c>
      <c r="AG104" s="5" t="str">
        <f>IF(Tabla1[[#This Row],[Municipio afectado 7]]&lt;&gt;"",_xlfn.XLOOKUP(Tabla1[[#This Row],[Municipio afectado 7]],Dimensiones!$D$2:$D$1123,Dimensiones!$E$2:$E$1123,"Revise municipio afectado"),"")</f>
        <v/>
      </c>
      <c r="AH104" s="5" t="str">
        <f>IF(Tabla1[[#This Row],[Municipio afectado 7]]&lt;&gt;"",_xlfn.XLOOKUP(Tabla1[[#This Row],[Municipio afectado 7]],Dimensiones!$D$2:$D$1123,Dimensiones!$F$2:$F$1123,"Revise municipio afectado"),"")</f>
        <v/>
      </c>
      <c r="AJ104" s="5" t="str">
        <f>IF(Tabla1[[#This Row],[Municipio afectado 8]]&lt;&gt;"",_xlfn.XLOOKUP(Tabla1[[#This Row],[Municipio afectado 8]],Dimensiones!$D$2:$D$1123,Dimensiones!$E$2:$E$1123,"Revise municipio afectado"),"")</f>
        <v/>
      </c>
      <c r="AK104" s="5" t="str">
        <f>IF(Tabla1[[#This Row],[Municipio afectado 8]]&lt;&gt;"",_xlfn.XLOOKUP(Tabla1[[#This Row],[Municipio afectado 8]],Dimensiones!$D$2:$D$1123,Dimensiones!$F$2:$F$1123,"Revise municipio afectado"),"")</f>
        <v/>
      </c>
      <c r="AM104" s="5" t="str">
        <f>IF(Tabla1[[#This Row],[Municipio afectado 9]]&lt;&gt;"",_xlfn.XLOOKUP(Tabla1[[#This Row],[Municipio afectado 9]],Dimensiones!$D$2:$D$1123,Dimensiones!$E$2:$E$1123,"Revise municipio afectado"),"")</f>
        <v/>
      </c>
      <c r="AN104" s="5" t="str">
        <f>IF(Tabla1[[#This Row],[Municipio afectado 9]]&lt;&gt;"",_xlfn.XLOOKUP(Tabla1[[#This Row],[Municipio afectado 9]],Dimensiones!$D$2:$D$1123,Dimensiones!$F$2:$F$1123,"Revise municipio afectado"),"")</f>
        <v/>
      </c>
      <c r="AP104" s="5">
        <v>20.8</v>
      </c>
      <c r="AQ104" s="5" t="s">
        <v>481</v>
      </c>
      <c r="AS104" s="5" t="str">
        <f ca="1">IF(Tabla1[[#This Row],[Fecha_inicio_Revision]]="","",IF(Tabla1[[#This Row],[Fecha_inicio_Revision]]+10-TODAY()&gt;=0,CONCATENATE("Quedan ",Tabla1[[#This Row],[Fecha_inicio_Revision]]+10-TODAY()," días para revisar el radicado"),"Radicado vencido"))</f>
        <v/>
      </c>
      <c r="AT104" s="5" t="s">
        <v>331</v>
      </c>
      <c r="AU104" s="5" t="s">
        <v>536</v>
      </c>
      <c r="AV104" s="13">
        <v>45840</v>
      </c>
      <c r="AY104" s="5" t="str">
        <f>IF(Tabla1[[#This Row],[Fecha respuesta Subsanacion]]="S/I","N/A",IF(Tabla1[[#This Row],[Fecha solicitud de subsanacion]]="","",IF(Tabla1[[#This Row],[Fecha respuesta Subsanacion]]-Tabla1[[#This Row],[Fecha solicitud de subsanacion]]&lt;=30,"Si","No")))</f>
        <v>Si</v>
      </c>
      <c r="BD104" s="27" t="s">
        <v>537</v>
      </c>
    </row>
    <row r="105" spans="1:59">
      <c r="A105" s="2">
        <f t="shared" si="2"/>
        <v>97</v>
      </c>
      <c r="B105" s="22" t="s">
        <v>538</v>
      </c>
      <c r="C105" s="22" t="s">
        <v>539</v>
      </c>
      <c r="D105" s="13">
        <v>45917</v>
      </c>
      <c r="E105" s="5">
        <f>IF(Tabla1[[#This Row],[Fecha_Radicacion]]="S/I","S/I",IF(Tabla1[[#This Row],[Fecha_Radicacion]]&lt;&gt;"",YEAR(D105),""))</f>
        <v>2025</v>
      </c>
      <c r="F105" s="25" t="s">
        <v>540</v>
      </c>
      <c r="G105" s="22" t="s">
        <v>541</v>
      </c>
      <c r="H105" s="26" t="s">
        <v>542</v>
      </c>
      <c r="I105" s="5" t="s">
        <v>60</v>
      </c>
      <c r="J105" s="22" t="s">
        <v>543</v>
      </c>
      <c r="L105" s="5" t="s">
        <v>62</v>
      </c>
      <c r="M105" s="21"/>
      <c r="N105" s="5" t="s">
        <v>544</v>
      </c>
      <c r="O105" s="5" t="str">
        <f>(_xlfn.XLOOKUP(Tabla1[[#This Row],[Municipio afectado 1]],Dimensiones!$D$2:$D$1123,Dimensiones!$E$2:$E$1123,"Revise municipio afectado"))</f>
        <v>N/A</v>
      </c>
      <c r="P105" s="5" t="str">
        <f>_xlfn.XLOOKUP(Tabla1[[#This Row],[Municipio afectado 1]],Dimensiones!$D$2:$D$1123,Dimensiones!$F$2:$F$1123,"Revise municipio afectado")</f>
        <v>ZOMAC</v>
      </c>
      <c r="Q105" s="5" t="s">
        <v>545</v>
      </c>
      <c r="R105" s="5" t="str">
        <f>IF(Tabla1[[#This Row],[Municipio afectado 2]]&lt;&gt;"",_xlfn.XLOOKUP(Tabla1[[#This Row],[Municipio afectado 2]],Dimensiones!$D$2:$D$1123,Dimensiones!$E$2:$E$1123,"Revise municipio afectado"),"")</f>
        <v>N/A</v>
      </c>
      <c r="S105" s="5" t="str">
        <f>IF(Tabla1[[#This Row],[Municipio afectado 2]]&lt;&gt;"",_xlfn.XLOOKUP(Tabla1[[#This Row],[Municipio afectado 2]],Dimensiones!$D$2:$D$1123,Dimensiones!$F$2:$F$1123,"Revise municipio afectado"),"")</f>
        <v>ZOMAC</v>
      </c>
      <c r="U105" s="5" t="str">
        <f>IF(Tabla1[[#This Row],[Municipio afectado 3]]&lt;&gt;"",_xlfn.XLOOKUP(Tabla1[[#This Row],[Municipio afectado 3]],Dimensiones!$D$2:$D$1123,Dimensiones!$E$2:$E$1123,"Revise municipio afectado"),"")</f>
        <v/>
      </c>
      <c r="V105" s="5" t="str">
        <f>IF(Tabla1[[#This Row],[Municipio afectado 3]]&lt;&gt;"",_xlfn.XLOOKUP(Tabla1[[#This Row],[Municipio afectado 3]],Dimensiones!$D$2:$D$1123,Dimensiones!$F$2:$F$1123,"Revise municipio afectado"),"")</f>
        <v/>
      </c>
      <c r="X105" s="5" t="str">
        <f>IF(Tabla1[[#This Row],[Municipio afectado 4]]&lt;&gt;"",_xlfn.XLOOKUP(Tabla1[[#This Row],[Municipio afectado 4]],Dimensiones!$D$2:$D$1123,Dimensiones!$E$2:$E$1123,"Revise municipio afectado"),"")</f>
        <v/>
      </c>
      <c r="Y105" s="5" t="str">
        <f>IF(Tabla1[[#This Row],[Municipio afectado 4]]&lt;&gt;"",_xlfn.XLOOKUP(Tabla1[[#This Row],[Municipio afectado 4]],Dimensiones!$D$2:$D$1123,Dimensiones!$F$2:$F$1123,"Revise municipio afectado"),"")</f>
        <v/>
      </c>
      <c r="AA105" s="5" t="str">
        <f>IF(Tabla1[[#This Row],[Municipio afectado 5]]&lt;&gt;"",_xlfn.XLOOKUP(Tabla1[[#This Row],[Municipio afectado 5]],Dimensiones!$D$2:$D$1123,Dimensiones!$E$2:$E$1123,"Revise municipio afectado"),"")</f>
        <v/>
      </c>
      <c r="AB105" s="5" t="str">
        <f>IF(Tabla1[[#This Row],[Municipio afectado 5]]&lt;&gt;"",_xlfn.XLOOKUP(Tabla1[[#This Row],[Municipio afectado 5]],Dimensiones!$D$2:$D$1123,Dimensiones!$F$2:$F$1123,"Revise municipio afectado"),"")</f>
        <v/>
      </c>
      <c r="AD105" s="5" t="str">
        <f>IF(Tabla1[[#This Row],[Municipio afectado 6]]&lt;&gt;"",_xlfn.XLOOKUP(Tabla1[[#This Row],[Municipio afectado 6]],Dimensiones!$D$2:$D$1123,Dimensiones!$E$2:$E$1123,"Revise municipio afectado"),"")</f>
        <v/>
      </c>
      <c r="AE105" s="5" t="str">
        <f>IF(Tabla1[[#This Row],[Municipio afectado 6]]&lt;&gt;"",_xlfn.XLOOKUP(Tabla1[[#This Row],[Municipio afectado 6]],Dimensiones!$D$2:$D$1123,Dimensiones!$F$2:$F$1123,"Revise municipio afectado"),"")</f>
        <v/>
      </c>
      <c r="AG105" s="5" t="str">
        <f>IF(Tabla1[[#This Row],[Municipio afectado 7]]&lt;&gt;"",_xlfn.XLOOKUP(Tabla1[[#This Row],[Municipio afectado 7]],Dimensiones!$D$2:$D$1123,Dimensiones!$E$2:$E$1123,"Revise municipio afectado"),"")</f>
        <v/>
      </c>
      <c r="AH105" s="5" t="str">
        <f>IF(Tabla1[[#This Row],[Municipio afectado 7]]&lt;&gt;"",_xlfn.XLOOKUP(Tabla1[[#This Row],[Municipio afectado 7]],Dimensiones!$D$2:$D$1123,Dimensiones!$F$2:$F$1123,"Revise municipio afectado"),"")</f>
        <v/>
      </c>
      <c r="AJ105" s="5" t="str">
        <f>IF(Tabla1[[#This Row],[Municipio afectado 8]]&lt;&gt;"",_xlfn.XLOOKUP(Tabla1[[#This Row],[Municipio afectado 8]],Dimensiones!$D$2:$D$1123,Dimensiones!$E$2:$E$1123,"Revise municipio afectado"),"")</f>
        <v/>
      </c>
      <c r="AK105" s="5" t="str">
        <f>IF(Tabla1[[#This Row],[Municipio afectado 8]]&lt;&gt;"",_xlfn.XLOOKUP(Tabla1[[#This Row],[Municipio afectado 8]],Dimensiones!$D$2:$D$1123,Dimensiones!$F$2:$F$1123,"Revise municipio afectado"),"")</f>
        <v/>
      </c>
      <c r="AM105" s="5" t="str">
        <f>IF(Tabla1[[#This Row],[Municipio afectado 9]]&lt;&gt;"",_xlfn.XLOOKUP(Tabla1[[#This Row],[Municipio afectado 9]],Dimensiones!$D$2:$D$1123,Dimensiones!$E$2:$E$1123,"Revise municipio afectado"),"")</f>
        <v/>
      </c>
      <c r="AN105" s="5" t="str">
        <f>IF(Tabla1[[#This Row],[Municipio afectado 9]]&lt;&gt;"",_xlfn.XLOOKUP(Tabla1[[#This Row],[Municipio afectado 9]],Dimensiones!$D$2:$D$1123,Dimensiones!$F$2:$F$1123,"Revise municipio afectado"),"")</f>
        <v/>
      </c>
      <c r="AP105" s="5">
        <v>16.37</v>
      </c>
      <c r="AQ105" s="5" t="s">
        <v>504</v>
      </c>
      <c r="AS105" s="5" t="str">
        <f ca="1">IF(Tabla1[[#This Row],[Fecha_inicio_Revision]]="","",IF(Tabla1[[#This Row],[Fecha_inicio_Revision]]+10-TODAY()&gt;=0,CONCATENATE("Quedan ",Tabla1[[#This Row],[Fecha_inicio_Revision]]+10-TODAY()," días para revisar el radicado"),"Radicado vencido"))</f>
        <v/>
      </c>
      <c r="AT105" s="5" t="s">
        <v>331</v>
      </c>
      <c r="AU105" s="22" t="s">
        <v>546</v>
      </c>
      <c r="AV105" s="13">
        <v>45946</v>
      </c>
      <c r="AX105" s="22"/>
      <c r="AY105" s="5" t="str">
        <f>IF(Tabla1[[#This Row],[Fecha respuesta Subsanacion]]="S/I","N/A",IF(Tabla1[[#This Row],[Fecha solicitud de subsanacion]]="","",IF(Tabla1[[#This Row],[Fecha respuesta Subsanacion]]-Tabla1[[#This Row],[Fecha solicitud de subsanacion]]&lt;=30,"Si","No")))</f>
        <v>Si</v>
      </c>
      <c r="BD105" s="27" t="s">
        <v>547</v>
      </c>
    </row>
    <row r="106" spans="1:59" ht="30">
      <c r="A106" s="2">
        <f t="shared" si="2"/>
        <v>98</v>
      </c>
      <c r="B106" s="22" t="s">
        <v>548</v>
      </c>
      <c r="C106" s="22" t="s">
        <v>549</v>
      </c>
      <c r="D106" s="13">
        <v>45873</v>
      </c>
      <c r="E106" s="5">
        <f>IF(Tabla1[[#This Row],[Fecha_Radicacion]]="S/I","S/I",IF(Tabla1[[#This Row],[Fecha_Radicacion]]&lt;&gt;"",YEAR(D106),""))</f>
        <v>2025</v>
      </c>
      <c r="F106" s="25" t="s">
        <v>550</v>
      </c>
      <c r="G106" s="22" t="s">
        <v>551</v>
      </c>
      <c r="H106" s="26" t="s">
        <v>552</v>
      </c>
      <c r="I106" s="5" t="s">
        <v>60</v>
      </c>
      <c r="J106" s="25" t="s">
        <v>553</v>
      </c>
      <c r="L106" s="5" t="s">
        <v>109</v>
      </c>
      <c r="M106" s="21"/>
      <c r="N106" s="5" t="s">
        <v>554</v>
      </c>
      <c r="O106" s="5" t="str">
        <f>(_xlfn.XLOOKUP(Tabla1[[#This Row],[Municipio afectado 1]],Dimensiones!$D$2:$D$1123,Dimensiones!$E$2:$E$1123,"Revise municipio afectado"))</f>
        <v>N/A</v>
      </c>
      <c r="P106" s="5" t="str">
        <f>_xlfn.XLOOKUP(Tabla1[[#This Row],[Municipio afectado 1]],Dimensiones!$D$2:$D$1123,Dimensiones!$F$2:$F$1123,"Revise municipio afectado")</f>
        <v>N/A</v>
      </c>
      <c r="R106" s="5" t="str">
        <f>IF(Tabla1[[#This Row],[Municipio afectado 2]]&lt;&gt;"",_xlfn.XLOOKUP(Tabla1[[#This Row],[Municipio afectado 2]],Dimensiones!$D$2:$D$1123,Dimensiones!$E$2:$E$1123,"Revise municipio afectado"),"")</f>
        <v/>
      </c>
      <c r="S106" s="5" t="str">
        <f>IF(Tabla1[[#This Row],[Municipio afectado 2]]&lt;&gt;"",_xlfn.XLOOKUP(Tabla1[[#This Row],[Municipio afectado 2]],Dimensiones!$D$2:$D$1123,Dimensiones!$F$2:$F$1123,"Revise municipio afectado"),"")</f>
        <v/>
      </c>
      <c r="U106" s="5" t="str">
        <f>IF(Tabla1[[#This Row],[Municipio afectado 3]]&lt;&gt;"",_xlfn.XLOOKUP(Tabla1[[#This Row],[Municipio afectado 3]],Dimensiones!$D$2:$D$1123,Dimensiones!$E$2:$E$1123,"Revise municipio afectado"),"")</f>
        <v/>
      </c>
      <c r="V106" s="5" t="str">
        <f>IF(Tabla1[[#This Row],[Municipio afectado 3]]&lt;&gt;"",_xlfn.XLOOKUP(Tabla1[[#This Row],[Municipio afectado 3]],Dimensiones!$D$2:$D$1123,Dimensiones!$F$2:$F$1123,"Revise municipio afectado"),"")</f>
        <v/>
      </c>
      <c r="X106" s="5" t="str">
        <f>IF(Tabla1[[#This Row],[Municipio afectado 4]]&lt;&gt;"",_xlfn.XLOOKUP(Tabla1[[#This Row],[Municipio afectado 4]],Dimensiones!$D$2:$D$1123,Dimensiones!$E$2:$E$1123,"Revise municipio afectado"),"")</f>
        <v/>
      </c>
      <c r="Y106" s="5" t="str">
        <f>IF(Tabla1[[#This Row],[Municipio afectado 4]]&lt;&gt;"",_xlfn.XLOOKUP(Tabla1[[#This Row],[Municipio afectado 4]],Dimensiones!$D$2:$D$1123,Dimensiones!$F$2:$F$1123,"Revise municipio afectado"),"")</f>
        <v/>
      </c>
      <c r="AA106" s="5" t="str">
        <f>IF(Tabla1[[#This Row],[Municipio afectado 5]]&lt;&gt;"",_xlfn.XLOOKUP(Tabla1[[#This Row],[Municipio afectado 5]],Dimensiones!$D$2:$D$1123,Dimensiones!$E$2:$E$1123,"Revise municipio afectado"),"")</f>
        <v/>
      </c>
      <c r="AB106" s="5" t="str">
        <f>IF(Tabla1[[#This Row],[Municipio afectado 5]]&lt;&gt;"",_xlfn.XLOOKUP(Tabla1[[#This Row],[Municipio afectado 5]],Dimensiones!$D$2:$D$1123,Dimensiones!$F$2:$F$1123,"Revise municipio afectado"),"")</f>
        <v/>
      </c>
      <c r="AD106" s="5" t="str">
        <f>IF(Tabla1[[#This Row],[Municipio afectado 6]]&lt;&gt;"",_xlfn.XLOOKUP(Tabla1[[#This Row],[Municipio afectado 6]],Dimensiones!$D$2:$D$1123,Dimensiones!$E$2:$E$1123,"Revise municipio afectado"),"")</f>
        <v/>
      </c>
      <c r="AE106" s="5" t="str">
        <f>IF(Tabla1[[#This Row],[Municipio afectado 6]]&lt;&gt;"",_xlfn.XLOOKUP(Tabla1[[#This Row],[Municipio afectado 6]],Dimensiones!$D$2:$D$1123,Dimensiones!$F$2:$F$1123,"Revise municipio afectado"),"")</f>
        <v/>
      </c>
      <c r="AG106" s="5" t="str">
        <f>IF(Tabla1[[#This Row],[Municipio afectado 7]]&lt;&gt;"",_xlfn.XLOOKUP(Tabla1[[#This Row],[Municipio afectado 7]],Dimensiones!$D$2:$D$1123,Dimensiones!$E$2:$E$1123,"Revise municipio afectado"),"")</f>
        <v/>
      </c>
      <c r="AH106" s="5" t="str">
        <f>IF(Tabla1[[#This Row],[Municipio afectado 7]]&lt;&gt;"",_xlfn.XLOOKUP(Tabla1[[#This Row],[Municipio afectado 7]],Dimensiones!$D$2:$D$1123,Dimensiones!$F$2:$F$1123,"Revise municipio afectado"),"")</f>
        <v/>
      </c>
      <c r="AJ106" s="5" t="str">
        <f>IF(Tabla1[[#This Row],[Municipio afectado 8]]&lt;&gt;"",_xlfn.XLOOKUP(Tabla1[[#This Row],[Municipio afectado 8]],Dimensiones!$D$2:$D$1123,Dimensiones!$E$2:$E$1123,"Revise municipio afectado"),"")</f>
        <v/>
      </c>
      <c r="AK106" s="5" t="str">
        <f>IF(Tabla1[[#This Row],[Municipio afectado 8]]&lt;&gt;"",_xlfn.XLOOKUP(Tabla1[[#This Row],[Municipio afectado 8]],Dimensiones!$D$2:$D$1123,Dimensiones!$F$2:$F$1123,"Revise municipio afectado"),"")</f>
        <v/>
      </c>
      <c r="AM106" s="5" t="str">
        <f>IF(Tabla1[[#This Row],[Municipio afectado 9]]&lt;&gt;"",_xlfn.XLOOKUP(Tabla1[[#This Row],[Municipio afectado 9]],Dimensiones!$D$2:$D$1123,Dimensiones!$E$2:$E$1123,"Revise municipio afectado"),"")</f>
        <v/>
      </c>
      <c r="AN106" s="5" t="str">
        <f>IF(Tabla1[[#This Row],[Municipio afectado 9]]&lt;&gt;"",_xlfn.XLOOKUP(Tabla1[[#This Row],[Municipio afectado 9]],Dimensiones!$D$2:$D$1123,Dimensiones!$F$2:$F$1123,"Revise municipio afectado"),"")</f>
        <v/>
      </c>
      <c r="AO106" s="22" t="s">
        <v>555</v>
      </c>
      <c r="AP106" s="5">
        <v>27.77</v>
      </c>
      <c r="AS106" s="5" t="str">
        <f ca="1">IF(Tabla1[[#This Row],[Fecha_inicio_Revision]]="","",IF(Tabla1[[#This Row],[Fecha_inicio_Revision]]+10-TODAY()&gt;=0,CONCATENATE("Quedan ",Tabla1[[#This Row],[Fecha_inicio_Revision]]+10-TODAY()," días para revisar el radicado"),"Radicado vencido"))</f>
        <v/>
      </c>
      <c r="AT106" s="5" t="s">
        <v>331</v>
      </c>
      <c r="AV106" s="13">
        <v>45840</v>
      </c>
      <c r="AY106" s="5" t="str">
        <f>IF(Tabla1[[#This Row],[Fecha respuesta Subsanacion]]="S/I","N/A",IF(Tabla1[[#This Row],[Fecha solicitud de subsanacion]]="","",IF(Tabla1[[#This Row],[Fecha respuesta Subsanacion]]-Tabla1[[#This Row],[Fecha solicitud de subsanacion]]&lt;=30,"Si","No")))</f>
        <v>Si</v>
      </c>
    </row>
    <row r="107" spans="1:59">
      <c r="A107" s="2">
        <f t="shared" si="2"/>
        <v>99</v>
      </c>
      <c r="B107" s="5" t="s">
        <v>556</v>
      </c>
      <c r="C107" s="5" t="s">
        <v>338</v>
      </c>
      <c r="D107" s="13">
        <v>46086</v>
      </c>
      <c r="E107" s="5">
        <f>IF(Tabla1[[#This Row],[Fecha_Radicacion]]="S/I","S/I",IF(Tabla1[[#This Row],[Fecha_Radicacion]]&lt;&gt;"",YEAR(D107),""))</f>
        <v>2026</v>
      </c>
      <c r="F107" s="5" t="s">
        <v>557</v>
      </c>
      <c r="G107" s="5" t="s">
        <v>558</v>
      </c>
      <c r="H107" s="10" t="s">
        <v>559</v>
      </c>
      <c r="I107" s="5" t="s">
        <v>60</v>
      </c>
      <c r="J107" s="5" t="s">
        <v>560</v>
      </c>
      <c r="K107" s="9" t="s">
        <v>338</v>
      </c>
      <c r="L107" s="5" t="s">
        <v>62</v>
      </c>
      <c r="N107" s="5" t="s">
        <v>545</v>
      </c>
      <c r="O107" s="5" t="str">
        <f>(_xlfn.XLOOKUP(Tabla1[[#This Row],[Municipio afectado 1]],Dimensiones!$D$2:$D$1123,Dimensiones!$E$2:$E$1123,"Revise municipio afectado"))</f>
        <v>N/A</v>
      </c>
      <c r="P107" s="5" t="str">
        <f>_xlfn.XLOOKUP(Tabla1[[#This Row],[Municipio afectado 1]],Dimensiones!$D$2:$D$1123,Dimensiones!$F$2:$F$1123,"Revise municipio afectado")</f>
        <v>ZOMAC</v>
      </c>
      <c r="Q107" s="5" t="s">
        <v>544</v>
      </c>
      <c r="R107" s="5" t="str">
        <f>IF(Tabla1[[#This Row],[Municipio afectado 2]]&lt;&gt;"",_xlfn.XLOOKUP(Tabla1[[#This Row],[Municipio afectado 2]],Dimensiones!$D$2:$D$1123,Dimensiones!$E$2:$E$1123,"Revise municipio afectado"),"")</f>
        <v>N/A</v>
      </c>
      <c r="S107" s="5" t="str">
        <f>IF(Tabla1[[#This Row],[Municipio afectado 2]]&lt;&gt;"",_xlfn.XLOOKUP(Tabla1[[#This Row],[Municipio afectado 2]],Dimensiones!$D$2:$D$1123,Dimensiones!$F$2:$F$1123,"Revise municipio afectado"),"")</f>
        <v>ZOMAC</v>
      </c>
      <c r="U107" s="5" t="str">
        <f>IF(Tabla1[[#This Row],[Municipio afectado 3]]&lt;&gt;"",_xlfn.XLOOKUP(Tabla1[[#This Row],[Municipio afectado 3]],Dimensiones!$D$2:$D$1123,Dimensiones!$E$2:$E$1123,"Revise municipio afectado"),"")</f>
        <v/>
      </c>
      <c r="V107" s="5" t="str">
        <f>IF(Tabla1[[#This Row],[Municipio afectado 3]]&lt;&gt;"",_xlfn.XLOOKUP(Tabla1[[#This Row],[Municipio afectado 3]],Dimensiones!$D$2:$D$1123,Dimensiones!$F$2:$F$1123,"Revise municipio afectado"),"")</f>
        <v/>
      </c>
      <c r="X107" s="5" t="str">
        <f>IF(Tabla1[[#This Row],[Municipio afectado 4]]&lt;&gt;"",_xlfn.XLOOKUP(Tabla1[[#This Row],[Municipio afectado 4]],Dimensiones!$D$2:$D$1123,Dimensiones!$E$2:$E$1123,"Revise municipio afectado"),"")</f>
        <v/>
      </c>
      <c r="Y107" s="5" t="str">
        <f>IF(Tabla1[[#This Row],[Municipio afectado 4]]&lt;&gt;"",_xlfn.XLOOKUP(Tabla1[[#This Row],[Municipio afectado 4]],Dimensiones!$D$2:$D$1123,Dimensiones!$F$2:$F$1123,"Revise municipio afectado"),"")</f>
        <v/>
      </c>
      <c r="AA107" s="5" t="str">
        <f>IF(Tabla1[[#This Row],[Municipio afectado 5]]&lt;&gt;"",_xlfn.XLOOKUP(Tabla1[[#This Row],[Municipio afectado 5]],Dimensiones!$D$2:$D$1123,Dimensiones!$E$2:$E$1123,"Revise municipio afectado"),"")</f>
        <v/>
      </c>
      <c r="AB107" s="5" t="str">
        <f>IF(Tabla1[[#This Row],[Municipio afectado 5]]&lt;&gt;"",_xlfn.XLOOKUP(Tabla1[[#This Row],[Municipio afectado 5]],Dimensiones!$D$2:$D$1123,Dimensiones!$F$2:$F$1123,"Revise municipio afectado"),"")</f>
        <v/>
      </c>
      <c r="AD107" s="5" t="str">
        <f>IF(Tabla1[[#This Row],[Municipio afectado 6]]&lt;&gt;"",_xlfn.XLOOKUP(Tabla1[[#This Row],[Municipio afectado 6]],Dimensiones!$D$2:$D$1123,Dimensiones!$E$2:$E$1123,"Revise municipio afectado"),"")</f>
        <v/>
      </c>
      <c r="AE107" s="5" t="str">
        <f>IF(Tabla1[[#This Row],[Municipio afectado 6]]&lt;&gt;"",_xlfn.XLOOKUP(Tabla1[[#This Row],[Municipio afectado 6]],Dimensiones!$D$2:$D$1123,Dimensiones!$F$2:$F$1123,"Revise municipio afectado"),"")</f>
        <v/>
      </c>
      <c r="AG107" s="5" t="str">
        <f>IF(Tabla1[[#This Row],[Municipio afectado 7]]&lt;&gt;"",_xlfn.XLOOKUP(Tabla1[[#This Row],[Municipio afectado 7]],Dimensiones!$D$2:$D$1123,Dimensiones!$E$2:$E$1123,"Revise municipio afectado"),"")</f>
        <v/>
      </c>
      <c r="AH107" s="5" t="str">
        <f>IF(Tabla1[[#This Row],[Municipio afectado 7]]&lt;&gt;"",_xlfn.XLOOKUP(Tabla1[[#This Row],[Municipio afectado 7]],Dimensiones!$D$2:$D$1123,Dimensiones!$F$2:$F$1123,"Revise municipio afectado"),"")</f>
        <v/>
      </c>
      <c r="AJ107" s="5" t="str">
        <f>IF(Tabla1[[#This Row],[Municipio afectado 8]]&lt;&gt;"",_xlfn.XLOOKUP(Tabla1[[#This Row],[Municipio afectado 8]],Dimensiones!$D$2:$D$1123,Dimensiones!$E$2:$E$1123,"Revise municipio afectado"),"")</f>
        <v/>
      </c>
      <c r="AK107" s="5" t="str">
        <f>IF(Tabla1[[#This Row],[Municipio afectado 8]]&lt;&gt;"",_xlfn.XLOOKUP(Tabla1[[#This Row],[Municipio afectado 8]],Dimensiones!$D$2:$D$1123,Dimensiones!$F$2:$F$1123,"Revise municipio afectado"),"")</f>
        <v/>
      </c>
      <c r="AM107" s="5" t="str">
        <f>IF(Tabla1[[#This Row],[Municipio afectado 9]]&lt;&gt;"",_xlfn.XLOOKUP(Tabla1[[#This Row],[Municipio afectado 9]],Dimensiones!$D$2:$D$1123,Dimensiones!$E$2:$E$1123,"Revise municipio afectado"),"")</f>
        <v/>
      </c>
      <c r="AN107" s="5" t="str">
        <f>IF(Tabla1[[#This Row],[Municipio afectado 9]]&lt;&gt;"",_xlfn.XLOOKUP(Tabla1[[#This Row],[Municipio afectado 9]],Dimensiones!$D$2:$D$1123,Dimensiones!$F$2:$F$1123,"Revise municipio afectado"),"")</f>
        <v/>
      </c>
      <c r="AO107" s="5" t="s">
        <v>561</v>
      </c>
      <c r="AP107" s="5" t="s">
        <v>562</v>
      </c>
      <c r="AQ107" s="5" t="s">
        <v>481</v>
      </c>
      <c r="AR107" s="13">
        <v>46268</v>
      </c>
      <c r="AS107" s="8" t="str">
        <f ca="1">IF(Tabla1[[#This Row],[Fecha_inicio_Revision]]="","",IF(Tabla1[[#This Row],[Fecha_inicio_Revision]]+10-TODAY()&gt;=0,CONCATENATE("Quedan ",Tabla1[[#This Row],[Fecha_inicio_Revision]]+10-TODAY()," días para revisar el radicado"),"Radicado vencido"))</f>
        <v>Quedan 100 días para revisar el radicado</v>
      </c>
      <c r="AT107" s="5" t="s">
        <v>331</v>
      </c>
      <c r="AV107" s="13">
        <v>46119</v>
      </c>
      <c r="AW107" s="13">
        <v>46149</v>
      </c>
      <c r="AY107" s="5" t="str">
        <f>IF(Tabla1[[#This Row],[Fecha respuesta Subsanacion]]="S/I","N/A",IF(Tabla1[[#This Row],[Fecha solicitud de subsanacion]]="","",IF(Tabla1[[#This Row],[Fecha respuesta Subsanacion]]-Tabla1[[#This Row],[Fecha solicitud de subsanacion]]&lt;=30,"Si","No")))</f>
        <v>Si</v>
      </c>
      <c r="BB107" s="12"/>
    </row>
    <row r="109" spans="1:59" ht="30">
      <c r="B109" s="22" t="s">
        <v>369</v>
      </c>
      <c r="D109" s="33">
        <v>45141</v>
      </c>
      <c r="E109" s="5">
        <v>2023</v>
      </c>
      <c r="F109" s="4" t="s">
        <v>563</v>
      </c>
      <c r="G109" s="2" t="s">
        <v>564</v>
      </c>
      <c r="H109" s="38" t="s">
        <v>565</v>
      </c>
      <c r="I109" s="22" t="s">
        <v>60</v>
      </c>
      <c r="J109" s="25" t="s">
        <v>566</v>
      </c>
      <c r="L109" s="22" t="s">
        <v>62</v>
      </c>
      <c r="N109" s="4" t="s">
        <v>567</v>
      </c>
      <c r="O109" s="22" t="s">
        <v>338</v>
      </c>
      <c r="P109" s="22" t="s">
        <v>338</v>
      </c>
      <c r="Q109" s="5" t="s">
        <v>568</v>
      </c>
      <c r="R109" s="5" t="s">
        <v>338</v>
      </c>
      <c r="S109" s="5" t="s">
        <v>338</v>
      </c>
      <c r="T109" s="5" t="s">
        <v>569</v>
      </c>
      <c r="U109" s="5" t="s">
        <v>338</v>
      </c>
      <c r="V109" s="5" t="s">
        <v>338</v>
      </c>
      <c r="AO109" s="2" t="s">
        <v>570</v>
      </c>
      <c r="AP109" s="5" t="s">
        <v>571</v>
      </c>
      <c r="AQ109" s="22" t="s">
        <v>379</v>
      </c>
      <c r="AT109" s="5" t="s">
        <v>331</v>
      </c>
      <c r="AU109" s="5" t="s">
        <v>572</v>
      </c>
      <c r="AV109" s="33">
        <v>45161</v>
      </c>
      <c r="AW109" s="33">
        <v>45204</v>
      </c>
      <c r="AX109" s="5" t="s">
        <v>369</v>
      </c>
      <c r="AY109" s="5" t="s">
        <v>338</v>
      </c>
      <c r="BA109" s="22" t="s">
        <v>327</v>
      </c>
      <c r="BB109" s="5" t="s">
        <v>338</v>
      </c>
      <c r="BC109" s="5" t="s">
        <v>338</v>
      </c>
      <c r="BE109" s="5" t="s">
        <v>338</v>
      </c>
      <c r="BF109" s="5" t="s">
        <v>338</v>
      </c>
    </row>
    <row r="110" spans="1:59" ht="30">
      <c r="B110" s="5" t="s">
        <v>573</v>
      </c>
      <c r="C110" s="42" t="s">
        <v>574</v>
      </c>
      <c r="D110" s="33">
        <v>45168</v>
      </c>
      <c r="E110" s="5">
        <v>2023</v>
      </c>
      <c r="F110" s="5" t="s">
        <v>575</v>
      </c>
      <c r="G110" s="2" t="s">
        <v>393</v>
      </c>
      <c r="H110" s="39" t="s">
        <v>394</v>
      </c>
      <c r="I110" s="22" t="s">
        <v>60</v>
      </c>
      <c r="J110" s="5" t="s">
        <v>576</v>
      </c>
      <c r="L110" s="22" t="s">
        <v>62</v>
      </c>
      <c r="N110" s="22" t="s">
        <v>186</v>
      </c>
      <c r="O110" s="22" t="s">
        <v>338</v>
      </c>
      <c r="P110" s="22" t="s">
        <v>577</v>
      </c>
      <c r="Q110" s="5" t="s">
        <v>578</v>
      </c>
      <c r="R110" s="5" t="s">
        <v>338</v>
      </c>
      <c r="S110" s="5" t="s">
        <v>338</v>
      </c>
      <c r="AO110" s="5" t="s">
        <v>579</v>
      </c>
      <c r="AP110" s="5" t="s">
        <v>580</v>
      </c>
      <c r="AQ110" s="22" t="s">
        <v>379</v>
      </c>
      <c r="AT110" s="5" t="s">
        <v>331</v>
      </c>
      <c r="AU110" s="5" t="s">
        <v>581</v>
      </c>
      <c r="AV110" s="33">
        <v>45168</v>
      </c>
      <c r="AW110" s="33">
        <v>45190</v>
      </c>
      <c r="AX110" s="22" t="s">
        <v>398</v>
      </c>
      <c r="AY110" s="5" t="s">
        <v>338</v>
      </c>
      <c r="AZ110" s="33">
        <v>45155</v>
      </c>
      <c r="BA110" s="22" t="s">
        <v>327</v>
      </c>
      <c r="BB110" s="23">
        <v>45223</v>
      </c>
      <c r="BC110" s="22" t="s">
        <v>399</v>
      </c>
      <c r="BD110" s="20" t="s">
        <v>400</v>
      </c>
      <c r="BE110" s="5" t="s">
        <v>339</v>
      </c>
      <c r="BF110" s="5" t="s">
        <v>339</v>
      </c>
    </row>
    <row r="111" spans="1:59" ht="30">
      <c r="B111" s="5" t="s">
        <v>582</v>
      </c>
      <c r="D111" s="33">
        <v>45334</v>
      </c>
      <c r="E111" s="5">
        <v>2024</v>
      </c>
      <c r="F111" s="5" t="s">
        <v>575</v>
      </c>
      <c r="G111" s="2" t="s">
        <v>393</v>
      </c>
      <c r="H111" s="40" t="s">
        <v>394</v>
      </c>
      <c r="I111" s="22" t="s">
        <v>60</v>
      </c>
      <c r="J111" s="5" t="s">
        <v>576</v>
      </c>
      <c r="L111" s="22" t="s">
        <v>62</v>
      </c>
      <c r="N111" s="22" t="s">
        <v>186</v>
      </c>
      <c r="O111" s="22" t="s">
        <v>338</v>
      </c>
      <c r="P111" s="22" t="s">
        <v>577</v>
      </c>
      <c r="Q111" s="5" t="s">
        <v>578</v>
      </c>
      <c r="R111" s="5" t="s">
        <v>338</v>
      </c>
      <c r="S111" s="5" t="s">
        <v>338</v>
      </c>
      <c r="AO111" s="5" t="s">
        <v>579</v>
      </c>
      <c r="AP111" s="5" t="s">
        <v>580</v>
      </c>
      <c r="AQ111" s="22" t="s">
        <v>379</v>
      </c>
      <c r="AT111" s="5" t="s">
        <v>331</v>
      </c>
      <c r="AU111" s="5" t="s">
        <v>467</v>
      </c>
      <c r="AV111" s="33">
        <v>45334</v>
      </c>
      <c r="AW111" s="33">
        <v>45363</v>
      </c>
      <c r="AX111" s="22" t="s">
        <v>583</v>
      </c>
      <c r="AY111" s="5" t="s">
        <v>338</v>
      </c>
      <c r="AZ111" s="33">
        <v>45320</v>
      </c>
      <c r="BA111" s="22" t="s">
        <v>323</v>
      </c>
      <c r="BB111" s="23">
        <v>45370</v>
      </c>
      <c r="BC111" s="22" t="s">
        <v>584</v>
      </c>
      <c r="BD111" s="20" t="s">
        <v>585</v>
      </c>
      <c r="BE111" s="5" t="s">
        <v>339</v>
      </c>
      <c r="BF111" s="5" t="s">
        <v>339</v>
      </c>
    </row>
    <row r="112" spans="1:59" ht="45">
      <c r="B112" s="25" t="s">
        <v>586</v>
      </c>
      <c r="C112" s="41" t="s">
        <v>587</v>
      </c>
      <c r="D112" s="30">
        <v>45505</v>
      </c>
      <c r="E112" s="5">
        <v>2024</v>
      </c>
      <c r="F112" s="25" t="s">
        <v>588</v>
      </c>
      <c r="G112" s="25" t="s">
        <v>431</v>
      </c>
      <c r="H112" s="40" t="s">
        <v>589</v>
      </c>
      <c r="I112" s="25" t="s">
        <v>60</v>
      </c>
      <c r="J112" s="25" t="s">
        <v>588</v>
      </c>
      <c r="L112" s="5" t="s">
        <v>70</v>
      </c>
      <c r="N112" s="5" t="s">
        <v>590</v>
      </c>
      <c r="O112" s="22" t="s">
        <v>338</v>
      </c>
      <c r="P112" s="22" t="s">
        <v>338</v>
      </c>
      <c r="AO112" s="25" t="s">
        <v>591</v>
      </c>
      <c r="AP112" s="25" t="s">
        <v>592</v>
      </c>
      <c r="AQ112" s="22" t="s">
        <v>379</v>
      </c>
      <c r="AT112" s="5" t="s">
        <v>326</v>
      </c>
      <c r="AU112" s="22" t="s">
        <v>436</v>
      </c>
      <c r="AV112" s="33">
        <v>45518</v>
      </c>
      <c r="AW112" s="5" t="s">
        <v>338</v>
      </c>
      <c r="AX112" s="5" t="s">
        <v>338</v>
      </c>
      <c r="AY112" s="5" t="s">
        <v>338</v>
      </c>
      <c r="AZ112" s="5" t="s">
        <v>338</v>
      </c>
      <c r="BA112" s="22" t="s">
        <v>327</v>
      </c>
      <c r="BD112" s="27" t="s">
        <v>437</v>
      </c>
    </row>
    <row r="113" spans="1:59">
      <c r="B113" s="22" t="s">
        <v>593</v>
      </c>
      <c r="D113" s="30">
        <v>45070</v>
      </c>
      <c r="E113" s="5">
        <v>2023</v>
      </c>
      <c r="F113" s="25" t="s">
        <v>594</v>
      </c>
      <c r="G113" s="22" t="s">
        <v>507</v>
      </c>
      <c r="H113" s="38" t="s">
        <v>595</v>
      </c>
      <c r="I113" s="25" t="s">
        <v>60</v>
      </c>
      <c r="J113" s="25" t="s">
        <v>596</v>
      </c>
      <c r="L113" s="5" t="s">
        <v>75</v>
      </c>
      <c r="N113" s="5" t="s">
        <v>597</v>
      </c>
      <c r="O113" s="22" t="s">
        <v>338</v>
      </c>
      <c r="P113" s="22" t="s">
        <v>338</v>
      </c>
      <c r="AO113" s="22" t="s">
        <v>510</v>
      </c>
      <c r="AP113" s="22">
        <v>245.09299999999999</v>
      </c>
      <c r="AQ113" s="22" t="s">
        <v>379</v>
      </c>
      <c r="AT113" s="5" t="s">
        <v>326</v>
      </c>
      <c r="AU113" s="22" t="s">
        <v>598</v>
      </c>
      <c r="AV113" s="33">
        <v>45079</v>
      </c>
      <c r="BA113" s="22" t="s">
        <v>323</v>
      </c>
      <c r="BB113" s="23">
        <v>45141</v>
      </c>
      <c r="BC113" s="22" t="s">
        <v>584</v>
      </c>
      <c r="BE113" s="5" t="s">
        <v>338</v>
      </c>
      <c r="BF113" s="5" t="s">
        <v>338</v>
      </c>
    </row>
    <row r="114" spans="1:59" ht="60">
      <c r="B114" s="22" t="s">
        <v>599</v>
      </c>
      <c r="C114" s="22" t="s">
        <v>403</v>
      </c>
      <c r="D114" s="33" t="s">
        <v>600</v>
      </c>
      <c r="E114" s="5">
        <v>2023</v>
      </c>
      <c r="F114" s="25" t="s">
        <v>405</v>
      </c>
      <c r="G114" s="22" t="s">
        <v>406</v>
      </c>
      <c r="H114" s="43" t="s">
        <v>407</v>
      </c>
      <c r="I114" s="22" t="s">
        <v>60</v>
      </c>
      <c r="J114" s="25" t="s">
        <v>408</v>
      </c>
      <c r="L114" s="22" t="s">
        <v>62</v>
      </c>
      <c r="M114" s="22"/>
      <c r="N114" s="22" t="s">
        <v>249</v>
      </c>
      <c r="O114" s="22" t="s">
        <v>338</v>
      </c>
      <c r="P114" s="22" t="s">
        <v>577</v>
      </c>
      <c r="Q114" s="22" t="s">
        <v>186</v>
      </c>
      <c r="R114" s="22" t="s">
        <v>338</v>
      </c>
      <c r="S114" s="22" t="s">
        <v>577</v>
      </c>
      <c r="AO114" s="25" t="s">
        <v>601</v>
      </c>
      <c r="AP114" s="25">
        <v>32.68</v>
      </c>
      <c r="AQ114" s="22" t="s">
        <v>379</v>
      </c>
      <c r="AT114" s="22" t="s">
        <v>331</v>
      </c>
      <c r="AU114" s="22" t="s">
        <v>602</v>
      </c>
      <c r="AV114" s="33">
        <v>45050</v>
      </c>
      <c r="AW114" s="33"/>
      <c r="AX114" s="22"/>
      <c r="AY114" s="22" t="s">
        <v>331</v>
      </c>
      <c r="AZ114" s="33" t="s">
        <v>339</v>
      </c>
      <c r="BA114" s="22" t="s">
        <v>327</v>
      </c>
      <c r="BB114" s="23">
        <v>45132</v>
      </c>
      <c r="BC114" s="22" t="s">
        <v>603</v>
      </c>
      <c r="BD114" s="43" t="s">
        <v>411</v>
      </c>
      <c r="BE114" s="22" t="s">
        <v>339</v>
      </c>
      <c r="BF114" s="22" t="s">
        <v>339</v>
      </c>
    </row>
    <row r="115" spans="1:59">
      <c r="B115" s="25" t="s">
        <v>445</v>
      </c>
      <c r="D115" s="30">
        <v>45404</v>
      </c>
      <c r="E115" s="5">
        <v>2024</v>
      </c>
      <c r="F115" s="44" t="s">
        <v>446</v>
      </c>
      <c r="G115" s="22" t="s">
        <v>447</v>
      </c>
      <c r="H115" s="43" t="s">
        <v>448</v>
      </c>
      <c r="I115" s="25" t="s">
        <v>60</v>
      </c>
      <c r="J115" s="25" t="s">
        <v>604</v>
      </c>
      <c r="L115" s="22" t="s">
        <v>62</v>
      </c>
      <c r="N115" s="22" t="s">
        <v>65</v>
      </c>
      <c r="O115" s="22" t="s">
        <v>338</v>
      </c>
      <c r="P115" s="22" t="s">
        <v>577</v>
      </c>
      <c r="Q115" s="22" t="s">
        <v>441</v>
      </c>
      <c r="R115" s="22" t="s">
        <v>338</v>
      </c>
      <c r="S115" s="22" t="s">
        <v>577</v>
      </c>
      <c r="T115" s="22" t="s">
        <v>450</v>
      </c>
      <c r="U115" s="22" t="s">
        <v>338</v>
      </c>
      <c r="V115" s="22" t="s">
        <v>577</v>
      </c>
      <c r="AO115" s="25" t="s">
        <v>451</v>
      </c>
      <c r="AP115" s="25" t="s">
        <v>452</v>
      </c>
      <c r="AQ115" s="22" t="s">
        <v>379</v>
      </c>
      <c r="AT115" s="5" t="s">
        <v>331</v>
      </c>
      <c r="AU115" s="22" t="s">
        <v>453</v>
      </c>
      <c r="AV115" s="13">
        <v>45411</v>
      </c>
      <c r="AW115" s="13">
        <v>45440</v>
      </c>
      <c r="AX115" s="25" t="s">
        <v>454</v>
      </c>
      <c r="AY115" s="5" t="s">
        <v>331</v>
      </c>
      <c r="AZ115" s="13">
        <v>45449</v>
      </c>
      <c r="BA115" s="5" t="s">
        <v>327</v>
      </c>
      <c r="BB115" s="12">
        <v>45449</v>
      </c>
      <c r="BC115" s="5" t="s">
        <v>455</v>
      </c>
      <c r="BD115" s="45" t="s">
        <v>456</v>
      </c>
    </row>
    <row r="116" spans="1:59">
      <c r="A116" s="22"/>
      <c r="B116" s="22" t="s">
        <v>491</v>
      </c>
      <c r="C116" s="22" t="s">
        <v>605</v>
      </c>
      <c r="D116" s="13">
        <v>45925</v>
      </c>
      <c r="E116" s="5">
        <v>2025</v>
      </c>
      <c r="F116" s="5" t="s">
        <v>606</v>
      </c>
      <c r="G116" s="5" t="s">
        <v>493</v>
      </c>
      <c r="H116" s="43" t="s">
        <v>589</v>
      </c>
      <c r="I116" s="5" t="s">
        <v>60</v>
      </c>
      <c r="J116" s="5" t="s">
        <v>495</v>
      </c>
      <c r="L116" s="5" t="s">
        <v>70</v>
      </c>
      <c r="N116" s="5" t="s">
        <v>590</v>
      </c>
      <c r="O116" s="22" t="s">
        <v>338</v>
      </c>
      <c r="P116" s="22" t="s">
        <v>577</v>
      </c>
      <c r="AO116" s="5" t="s">
        <v>607</v>
      </c>
      <c r="AP116" s="5">
        <v>155.72</v>
      </c>
      <c r="AQ116" s="5" t="s">
        <v>379</v>
      </c>
      <c r="AR116" s="13"/>
      <c r="AS116" s="7"/>
      <c r="AT116" s="5" t="s">
        <v>331</v>
      </c>
      <c r="AU116" s="5" t="s">
        <v>496</v>
      </c>
      <c r="AV116" s="13">
        <v>45835</v>
      </c>
      <c r="AW116" s="13">
        <v>45867</v>
      </c>
      <c r="AX116" s="5" t="s">
        <v>497</v>
      </c>
      <c r="AY116" s="5" t="s">
        <v>326</v>
      </c>
      <c r="AZ116" s="13">
        <v>45932</v>
      </c>
      <c r="BA116" s="5" t="s">
        <v>323</v>
      </c>
      <c r="BB116" s="13">
        <v>45932</v>
      </c>
      <c r="BC116" s="5" t="s">
        <v>498</v>
      </c>
      <c r="BD116" s="45" t="s">
        <v>499</v>
      </c>
      <c r="BG116" s="22"/>
    </row>
  </sheetData>
  <phoneticPr fontId="3" type="noConversion"/>
  <conditionalFormatting sqref="AS2:AS107">
    <cfRule type="cellIs" dxfId="62" priority="6" operator="equal">
      <formula>"Radicado vencido"</formula>
    </cfRule>
  </conditionalFormatting>
  <conditionalFormatting sqref="AS116">
    <cfRule type="cellIs" dxfId="61" priority="1" operator="equal">
      <formula>"Radicado vencido"</formula>
    </cfRule>
  </conditionalFormatting>
  <dataValidations count="2">
    <dataValidation allowBlank="1" showInputMessage="1" showErrorMessage="1" promptTitle="Celda automática" prompt="No inserte datos" sqref="AG2:AH90 AG103:AH103 X2:Y107 AS2:AS107 O2:P107 AM2:AN107 AJ2:AK107 U2:V107 AD2:AE107 AA2:AB107 R2:S107 AY2:AY107 AY114:AY116 R114:S116 AA116:AB116 U115:V116 X116:Y116 AS116 AM116:AN116 AJ116:AK116 AD116:AE116 O109:P116" xr:uid="{732F1781-9E4C-4519-9059-91974FF92F99}"/>
    <dataValidation allowBlank="1" prompt="Utilizar la lista desplegable" sqref="AU2:AU107 AU109:AU116" xr:uid="{571716D9-AB43-4B55-A25F-10A57CA570D7}"/>
  </dataValidations>
  <hyperlinks>
    <hyperlink ref="BD82" r:id="rId1" xr:uid="{0162C2A3-64F0-4130-8D0E-9D36974D74F9}"/>
    <hyperlink ref="H83" r:id="rId2" xr:uid="{F3184A3D-D394-4A53-85CD-3FEE45857026}"/>
    <hyperlink ref="BD83" r:id="rId3" xr:uid="{BE06A05C-3BC7-42C8-8FA5-C4F0E5C45A23}"/>
    <hyperlink ref="H84" r:id="rId4" xr:uid="{32FD429D-738E-44D6-8403-0EE1166A2BDD}"/>
    <hyperlink ref="BD84" r:id="rId5" xr:uid="{879CCA10-336A-46DC-A8F6-17763B9FA856}"/>
    <hyperlink ref="BD85" r:id="rId6" xr:uid="{866D7FD4-1028-4961-A58B-D81137A92F50}"/>
    <hyperlink ref="BD86" r:id="rId7" xr:uid="{832E3BA8-71BA-4904-AE48-E4DD717811DF}"/>
    <hyperlink ref="H87" r:id="rId8" xr:uid="{74904191-B98A-4387-ACEE-9CB95B6ECCCF}"/>
    <hyperlink ref="BD87" r:id="rId9" xr:uid="{6EA97AE5-C7D5-4690-A163-1BD7468F3FB2}"/>
    <hyperlink ref="H107" r:id="rId10" xr:uid="{F87BBD33-EA7F-45C5-A881-B97BD78A0727}"/>
    <hyperlink ref="H92" r:id="rId11" xr:uid="{321AC243-2D2C-4936-BEF7-B7CA2C4ACA5B}"/>
    <hyperlink ref="H93" r:id="rId12" xr:uid="{8A65C7C8-1E47-4E01-A86B-00D79E6A14A2}"/>
    <hyperlink ref="H94" r:id="rId13" xr:uid="{C6BE4E4A-A13A-4C48-8E77-D8868B89E60E}"/>
    <hyperlink ref="H96" r:id="rId14" xr:uid="{F50F886E-E326-46F9-8B43-C775C41265BF}"/>
    <hyperlink ref="H88" r:id="rId15" xr:uid="{954A1769-D5FE-4DA7-B993-1CC52FB218D6}"/>
    <hyperlink ref="H89" r:id="rId16" xr:uid="{01B6EB97-A8FD-4F8D-98A5-78F1A572337E}"/>
    <hyperlink ref="H98" r:id="rId17" xr:uid="{19C36DA2-C168-46B5-A77D-74766BEBC8E8}"/>
    <hyperlink ref="H97" r:id="rId18" xr:uid="{6B699BD9-FDF6-49EB-B797-228EB741C808}"/>
    <hyperlink ref="H103" r:id="rId19" xr:uid="{361E4F60-1840-4AEE-B948-407FC4B1EE4C}"/>
    <hyperlink ref="BD103" r:id="rId20" display="../../../../../:f:/r/sites/GRUPOFONDOSPNER/Shared Documents/5. DUPIS/01. PROYECTOS 2023-2026/DUPIS 2025/2025 - L%C3%8DNEA DE TRANSMISI%C3%93N EL%C3%89CTRICA BAVARIA?csf=1&amp;web=1&amp;e=4iyWF4" xr:uid="{177EABB4-91A3-4601-AC47-855F298988CC}"/>
    <hyperlink ref="BD97" r:id="rId21" display="../../../../../:f:/r/sites/GRUPOFONDOSPNER/Shared Documents/5. DUPIS/01. PROYECTOS 2023-2026/DUPIS 2024/2024-Proyecto SF Bosque Solares de los Llanos 8 (170MW)?csf=1&amp;web=1&amp;e=OMHa4L" xr:uid="{A666F277-7CF1-4C36-BA82-6A8A155CA59C}"/>
    <hyperlink ref="BD98" r:id="rId22" display="../../../../../:f:/r/sites/GRUPOFONDOSPNER/Shared Documents/5. DUPIS/01. PROYECTOS 2023-2026/DUPIS 2024/2024-PCH HIDROTIGRE?csf=1&amp;web=1&amp;e=H6qD81" xr:uid="{993EBBBF-9303-449B-8703-7AE0F1E1A5C8}"/>
    <hyperlink ref="H90" r:id="rId23" xr:uid="{C0E84D24-C734-4CDE-B137-0C5ACA27D848}"/>
    <hyperlink ref="BD90" r:id="rId24" xr:uid="{8EC24D19-6710-48E2-ADFE-5BC5A5C166EE}"/>
    <hyperlink ref="H91" r:id="rId25" xr:uid="{66BD0B0D-C433-46EB-A019-34A38A8EF959}"/>
    <hyperlink ref="BD91" r:id="rId26" xr:uid="{FF380337-6AD4-4E3F-BDEA-B590D1616B67}"/>
    <hyperlink ref="H101" r:id="rId27" xr:uid="{7E45A87F-6699-4B65-A706-DE209FAFA1AB}"/>
    <hyperlink ref="BD101" r:id="rId28" xr:uid="{67352099-279E-450C-BB2E-9B0E972A97F7}"/>
    <hyperlink ref="BD89" r:id="rId29" xr:uid="{85E5D5CC-A85E-4EDC-82E0-79E8210428CF}"/>
    <hyperlink ref="H104" r:id="rId30" xr:uid="{6A48187A-D29A-4B98-BD0B-73CB9E72B6BA}"/>
    <hyperlink ref="H105" r:id="rId31" xr:uid="{143BD00C-EDBC-412B-BBFC-3B03F2F1F8A3}"/>
    <hyperlink ref="BD105" r:id="rId32" display="../../../../../:f:/r/sites/GRUPOFONDOSPNER/Shared Documents/5. DUPIS/01. PROYECTOS 2023-2026/DUPIS 2025/2025 - PCH El Remanso SAS?csf=1&amp;web=1&amp;e=hMMlBn" xr:uid="{D5B043F3-D678-43C2-BC0A-3770FB1EF2CE}"/>
    <hyperlink ref="BD104" r:id="rId33" display="../../../../../:f:/r/sites/GRUPOFONDOSPNER/Shared Documents/5. DUPIS/01. PROYECTOS 2023-2026/DUPIS 2025/2025 - PARQUE SOLAR 9,9 MW Y SU LINEA DE CONEXION?csf=1&amp;web=1&amp;e=KIRU1i" xr:uid="{36C1445D-F60F-40F0-9EEC-40DA5EC581C0}"/>
    <hyperlink ref="H106" r:id="rId34" xr:uid="{BCDAA274-851E-45A3-9138-3B7ACF215EF6}"/>
    <hyperlink ref="BD96" r:id="rId35" display="../../../../../:f:/r/sites/GRUPOFONDOSPNER/Shared Documents/5. DUPIS/01. PROYECTOS 2023-2026/DUPIS 2024/2024-PCH El Lim%C3%B3n?csf=1&amp;web=1&amp;e=NVyWdr" xr:uid="{A5BF4455-5FBF-4146-82E9-610E118C9589}"/>
    <hyperlink ref="BD92" r:id="rId36" display="../../../../../:f:/r/sites/GRUPOFONDOSPNER/Shared Documents/5. DUPIS/01. PROYECTOS 2023-2026/DUPIS 2024/2024 - AES SOLAR 3?csf=1&amp;web=1&amp;e=5YGM5r" xr:uid="{6E56520A-BFBD-42D1-8560-10E2F952B6C0}"/>
    <hyperlink ref="BD99" r:id="rId37" display="../../../../../:f:/r/sites/GRUPOFONDOSPNER/Shared Documents/5. DUPIS/01. PROYECTOS 2023-2026/DUPIS 2025/2025 - AES SOLAR 3-GIRASOLES?csf=1&amp;web=1&amp;e=YbVbkc" xr:uid="{3ED4BE75-6237-445D-8106-E0C9316B9694}"/>
    <hyperlink ref="H99" r:id="rId38" xr:uid="{7A3DFD0E-2E36-4B3B-B54F-DA49EDC09957}"/>
    <hyperlink ref="BD94" r:id="rId39" display="../../../../../:f:/r/sites/GRUPOFONDOSPNER/Shared Documents/5. DUPIS/01. PROYECTOS 2023-2026/DUPIS 2024/2024-PCH HIDROMONOS?csf=1&amp;web=1&amp;e=xLSkJQ" xr:uid="{C703F4C8-0516-41C4-ABF7-354D8B197DAE}"/>
    <hyperlink ref="H109" r:id="rId40" xr:uid="{2FEA2997-5490-4E26-9AA9-FD544F5AFA49}"/>
    <hyperlink ref="H110" r:id="rId41" xr:uid="{59830D96-C6F3-48AC-9F73-377E60676C1B}"/>
    <hyperlink ref="BD110" r:id="rId42" xr:uid="{97B2E82E-592B-4AEE-9CF3-D8EDF805D6DA}"/>
    <hyperlink ref="H111" r:id="rId43" xr:uid="{06595606-5BE6-4122-BE48-E8DBBCB5D61A}"/>
    <hyperlink ref="BD111" r:id="rId44" xr:uid="{20E08769-A4E7-40D6-B734-567A475CD17B}"/>
    <hyperlink ref="H112" r:id="rId45" xr:uid="{BB0D5B18-7B17-480F-A031-4EDA9EF8B088}"/>
    <hyperlink ref="BD112" r:id="rId46" display="../../../../../:f:/r/sites/GRUPOFONDOSPNER/Shared Documents/5. DUPIS/01. PROYECTOS 2023-2026/DUPIS 2024/2024 - AES SOLAR 3?csf=1&amp;web=1&amp;e=5YGM5r" xr:uid="{5C31AA34-61CC-4B60-A98B-DE97222F5F04}"/>
    <hyperlink ref="H113" r:id="rId47" xr:uid="{7810051A-1632-4E05-827B-BC1C6C4A7616}"/>
    <hyperlink ref="H114" r:id="rId48" xr:uid="{9F358074-FDE1-407B-A4E9-C433AECB55E0}"/>
    <hyperlink ref="BD114" r:id="rId49" xr:uid="{127A96B0-2AC1-4A2D-8F34-97FD076970DD}"/>
    <hyperlink ref="H115" r:id="rId50" xr:uid="{49C2D895-6F09-44EB-9D43-8BD920ECF710}"/>
    <hyperlink ref="BD115" r:id="rId51" display="../../../../../:f:/r/sites/GRUPOFONDOSPNER/Shared Documents/5. DUPIS/01. PROYECTOS 2023-2026/DUPIS 2024/2024-PCH HIDROMONOS?csf=1&amp;web=1&amp;e=xLSkJQ" xr:uid="{20C1DD61-5BE2-4A50-A00F-39321AF05736}"/>
    <hyperlink ref="BD116" r:id="rId52" display="../../../../../:f:/r/sites/GRUPOFONDOSPNER/Shared Documents/5. DUPIS/01. PROYECTOS 2023-2026/DUPIS 2025/2025 - AES SOLAR 3-GIRASOLES?csf=1&amp;web=1&amp;e=YbVbkc" xr:uid="{754A3E0E-553C-4236-9041-4F103B68C94E}"/>
    <hyperlink ref="H116" r:id="rId53" xr:uid="{95C5B4A6-CF1A-4803-97A1-A1DDEA17F063}"/>
  </hyperlinks>
  <pageMargins left="0.7" right="0.7" top="0.75" bottom="0.75" header="0.3" footer="0.3"/>
  <legacyDrawing r:id="rId54"/>
  <tableParts count="1">
    <tablePart r:id="rId55"/>
  </tableParts>
  <extLst>
    <ext xmlns:x14="http://schemas.microsoft.com/office/spreadsheetml/2009/9/main" uri="{CCE6A557-97BC-4b89-ADB6-D9C93CAAB3DF}">
      <x14:dataValidations xmlns:xm="http://schemas.microsoft.com/office/excel/2006/main" count="6">
        <x14:dataValidation type="list" allowBlank="1" showInputMessage="1" showErrorMessage="1" promptTitle="No pegar datos" prompt="Utilizar la lista desplegable" xr:uid="{C644ADF7-EDCB-4552-9AAD-4A5FB8A06FD7}">
          <x14:formula1>
            <xm:f>Dimensiones!$B$2:$B$5</xm:f>
          </x14:formula1>
          <xm:sqref>AQ2:AQ107 AQ109:AQ116</xm:sqref>
        </x14:dataValidation>
        <x14:dataValidation type="list" allowBlank="1" showInputMessage="1" showErrorMessage="1" promptTitle="No pegar datos" prompt="Utilizar la lista desplegable" xr:uid="{8F128CB5-69CD-4CC5-9A40-CBAC5450A486}">
          <x14:formula1>
            <xm:f>Dimensiones!$H$2:$H$3</xm:f>
          </x14:formula1>
          <xm:sqref>BA2:BA107 BA109:BA116</xm:sqref>
        </x14:dataValidation>
        <x14:dataValidation type="list" allowBlank="1" showInputMessage="1" showErrorMessage="1" promptTitle="No pegar datos" prompt="Utilizar la lista desplegable" xr:uid="{2203AAA0-90FA-49BD-9156-5B6917871E65}">
          <x14:formula1>
            <xm:f>Dimensiones!$C$2:$C$34</xm:f>
          </x14:formula1>
          <xm:sqref>L2:M107 L109:L111 L114:M114 L115 L116:M116</xm:sqref>
        </x14:dataValidation>
        <x14:dataValidation type="list" allowBlank="1" showInputMessage="1" showErrorMessage="1" promptTitle="No pegar datos" prompt="Utilizar la lista desplegable" xr:uid="{A6C76ADC-BE54-4CAD-81AA-B42C94FEDAD9}">
          <x14:formula1>
            <xm:f>Dimensiones!$A$2:$A$4</xm:f>
          </x14:formula1>
          <xm:sqref>I2:I107 I114 I116</xm:sqref>
        </x14:dataValidation>
        <x14:dataValidation type="list" allowBlank="1" showInputMessage="1" showErrorMessage="1" promptTitle="No pegar datos" prompt="Utilizar la lista desplegable" xr:uid="{C9A3CAB8-175E-45A0-91E7-865236AE6F43}">
          <x14:formula1>
            <xm:f>Dimensiones!$D$2:$D$1123</xm:f>
          </x14:formula1>
          <xm:sqref>T2:T107 AL2:AL107 AI2:AI107 Q2:Q107 AF2:AF107 AC2:AC107 W2:W107 N2:N107 Z2:Z107 N110:N111 Q114:Q116 Z116 T115:T116 AL116 AI116 AF116 AC116 W116 N114:N115</xm:sqref>
        </x14:dataValidation>
        <x14:dataValidation type="list" allowBlank="1" showInputMessage="1" showErrorMessage="1" promptTitle="No pegar datos" prompt="Utilizar la lista desplegable" xr:uid="{35DDFD04-9CC0-442C-827F-9D454263C7FB}">
          <x14:formula1>
            <xm:f>Dimensiones!$G$2:$G$3</xm:f>
          </x14:formula1>
          <xm:sqref>AT2:AT107 AT114:AT116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71143-7177-4177-AD7A-794BFA5A7A32}">
  <sheetPr codeName="Hoja2"/>
  <dimension ref="A1"/>
  <sheetViews>
    <sheetView workbookViewId="0">
      <selection activeCell="C2" sqref="C2"/>
    </sheetView>
  </sheetViews>
  <sheetFormatPr defaultColWidth="11.425781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B45A6-1AB1-4FA0-BB32-34F592CE53D6}">
  <sheetPr codeName="Hoja3"/>
  <dimension ref="A1:H1123"/>
  <sheetViews>
    <sheetView zoomScale="85" zoomScaleNormal="85" workbookViewId="0">
      <selection activeCell="J12" sqref="J12"/>
    </sheetView>
  </sheetViews>
  <sheetFormatPr defaultColWidth="11.42578125" defaultRowHeight="15"/>
  <cols>
    <col min="1" max="1" width="22.140625" bestFit="1" customWidth="1"/>
    <col min="2" max="2" width="24.42578125" bestFit="1" customWidth="1"/>
    <col min="3" max="4" width="29.28515625" customWidth="1"/>
    <col min="5" max="5" width="7.85546875" bestFit="1" customWidth="1"/>
    <col min="6" max="6" width="10.140625" bestFit="1" customWidth="1"/>
    <col min="7" max="7" width="27.85546875" bestFit="1" customWidth="1"/>
    <col min="8" max="8" width="25" bestFit="1" customWidth="1"/>
  </cols>
  <sheetData>
    <row r="1" spans="1:8">
      <c r="A1" s="1" t="s">
        <v>9</v>
      </c>
      <c r="B1" s="1" t="s">
        <v>42</v>
      </c>
      <c r="C1" s="1" t="s">
        <v>608</v>
      </c>
      <c r="D1" s="1" t="s">
        <v>609</v>
      </c>
      <c r="E1" s="1" t="s">
        <v>610</v>
      </c>
      <c r="F1" s="1" t="s">
        <v>577</v>
      </c>
      <c r="G1" s="1" t="s">
        <v>45</v>
      </c>
      <c r="H1" s="1" t="s">
        <v>52</v>
      </c>
    </row>
    <row r="2" spans="1:8">
      <c r="A2" t="s">
        <v>60</v>
      </c>
      <c r="B2" t="s">
        <v>379</v>
      </c>
      <c r="C2" t="s">
        <v>307</v>
      </c>
      <c r="D2" t="s">
        <v>611</v>
      </c>
      <c r="E2" t="s">
        <v>338</v>
      </c>
      <c r="F2" t="s">
        <v>338</v>
      </c>
      <c r="G2" t="s">
        <v>331</v>
      </c>
      <c r="H2" t="s">
        <v>323</v>
      </c>
    </row>
    <row r="3" spans="1:8">
      <c r="A3" t="s">
        <v>152</v>
      </c>
      <c r="B3" t="s">
        <v>329</v>
      </c>
      <c r="C3" t="s">
        <v>62</v>
      </c>
      <c r="D3" t="s">
        <v>308</v>
      </c>
      <c r="E3" t="s">
        <v>338</v>
      </c>
      <c r="F3" t="s">
        <v>338</v>
      </c>
      <c r="G3" t="s">
        <v>326</v>
      </c>
      <c r="H3" t="s">
        <v>327</v>
      </c>
    </row>
    <row r="4" spans="1:8">
      <c r="A4" t="s">
        <v>288</v>
      </c>
      <c r="B4" t="s">
        <v>481</v>
      </c>
      <c r="C4" t="s">
        <v>311</v>
      </c>
      <c r="D4" t="s">
        <v>315</v>
      </c>
      <c r="E4" t="s">
        <v>338</v>
      </c>
      <c r="F4" t="s">
        <v>338</v>
      </c>
    </row>
    <row r="5" spans="1:8">
      <c r="B5" t="s">
        <v>504</v>
      </c>
      <c r="C5" t="s">
        <v>318</v>
      </c>
      <c r="D5" t="s">
        <v>612</v>
      </c>
      <c r="E5" t="s">
        <v>338</v>
      </c>
      <c r="F5" t="s">
        <v>338</v>
      </c>
    </row>
    <row r="6" spans="1:8">
      <c r="C6" t="s">
        <v>523</v>
      </c>
      <c r="D6" t="s">
        <v>613</v>
      </c>
      <c r="E6" t="s">
        <v>338</v>
      </c>
      <c r="F6" t="s">
        <v>338</v>
      </c>
    </row>
    <row r="7" spans="1:8">
      <c r="C7" t="s">
        <v>614</v>
      </c>
      <c r="D7" t="s">
        <v>313</v>
      </c>
      <c r="E7" t="s">
        <v>338</v>
      </c>
      <c r="F7" t="s">
        <v>338</v>
      </c>
    </row>
    <row r="8" spans="1:8">
      <c r="C8" t="s">
        <v>615</v>
      </c>
      <c r="D8" t="s">
        <v>616</v>
      </c>
      <c r="E8" t="s">
        <v>338</v>
      </c>
      <c r="F8" t="s">
        <v>338</v>
      </c>
    </row>
    <row r="9" spans="1:8">
      <c r="C9" t="s">
        <v>169</v>
      </c>
      <c r="D9" t="s">
        <v>617</v>
      </c>
      <c r="E9" t="s">
        <v>338</v>
      </c>
      <c r="F9" t="s">
        <v>338</v>
      </c>
    </row>
    <row r="10" spans="1:8">
      <c r="C10" t="s">
        <v>75</v>
      </c>
      <c r="D10" t="s">
        <v>618</v>
      </c>
      <c r="E10" t="s">
        <v>338</v>
      </c>
      <c r="F10" t="s">
        <v>338</v>
      </c>
    </row>
    <row r="11" spans="1:8">
      <c r="C11" t="s">
        <v>619</v>
      </c>
      <c r="D11" t="s">
        <v>620</v>
      </c>
      <c r="E11" t="s">
        <v>338</v>
      </c>
      <c r="F11" t="s">
        <v>338</v>
      </c>
    </row>
    <row r="12" spans="1:8">
      <c r="C12" t="s">
        <v>621</v>
      </c>
      <c r="D12" t="s">
        <v>622</v>
      </c>
      <c r="E12" t="s">
        <v>338</v>
      </c>
      <c r="F12" t="s">
        <v>338</v>
      </c>
    </row>
    <row r="13" spans="1:8">
      <c r="C13" t="s">
        <v>623</v>
      </c>
      <c r="D13" t="s">
        <v>264</v>
      </c>
      <c r="E13" t="s">
        <v>338</v>
      </c>
      <c r="F13" t="s">
        <v>577</v>
      </c>
    </row>
    <row r="14" spans="1:8">
      <c r="C14" t="s">
        <v>516</v>
      </c>
      <c r="D14" t="s">
        <v>545</v>
      </c>
      <c r="E14" t="s">
        <v>338</v>
      </c>
      <c r="F14" t="s">
        <v>577</v>
      </c>
    </row>
    <row r="15" spans="1:8">
      <c r="C15" t="s">
        <v>624</v>
      </c>
      <c r="D15" t="s">
        <v>249</v>
      </c>
      <c r="E15" t="s">
        <v>338</v>
      </c>
      <c r="F15" t="s">
        <v>577</v>
      </c>
    </row>
    <row r="16" spans="1:8">
      <c r="C16" t="s">
        <v>164</v>
      </c>
      <c r="D16" t="s">
        <v>625</v>
      </c>
      <c r="E16" t="s">
        <v>338</v>
      </c>
      <c r="F16" t="s">
        <v>338</v>
      </c>
    </row>
    <row r="17" spans="3:6">
      <c r="C17" t="s">
        <v>386</v>
      </c>
      <c r="D17" t="s">
        <v>65</v>
      </c>
      <c r="E17" t="s">
        <v>610</v>
      </c>
      <c r="F17" t="s">
        <v>577</v>
      </c>
    </row>
    <row r="18" spans="3:6">
      <c r="C18" t="s">
        <v>626</v>
      </c>
      <c r="D18" t="s">
        <v>374</v>
      </c>
      <c r="E18" t="s">
        <v>338</v>
      </c>
      <c r="F18" t="s">
        <v>338</v>
      </c>
    </row>
    <row r="19" spans="3:6">
      <c r="C19" t="s">
        <v>627</v>
      </c>
      <c r="D19" t="s">
        <v>628</v>
      </c>
      <c r="E19" t="s">
        <v>338</v>
      </c>
      <c r="F19" t="s">
        <v>338</v>
      </c>
    </row>
    <row r="20" spans="3:6">
      <c r="C20" t="s">
        <v>88</v>
      </c>
      <c r="D20" t="s">
        <v>629</v>
      </c>
      <c r="E20" t="s">
        <v>338</v>
      </c>
      <c r="F20" t="s">
        <v>577</v>
      </c>
    </row>
    <row r="21" spans="3:6">
      <c r="C21" t="s">
        <v>630</v>
      </c>
      <c r="D21" t="s">
        <v>63</v>
      </c>
      <c r="E21" t="s">
        <v>610</v>
      </c>
      <c r="F21" t="s">
        <v>577</v>
      </c>
    </row>
    <row r="22" spans="3:6">
      <c r="C22" t="s">
        <v>631</v>
      </c>
      <c r="D22" t="s">
        <v>632</v>
      </c>
      <c r="E22" t="s">
        <v>338</v>
      </c>
      <c r="F22" t="s">
        <v>338</v>
      </c>
    </row>
    <row r="23" spans="3:6">
      <c r="C23" t="s">
        <v>134</v>
      </c>
      <c r="D23" t="s">
        <v>633</v>
      </c>
      <c r="E23" t="s">
        <v>610</v>
      </c>
      <c r="F23" t="s">
        <v>577</v>
      </c>
    </row>
    <row r="24" spans="3:6">
      <c r="C24" t="s">
        <v>634</v>
      </c>
      <c r="D24" t="s">
        <v>635</v>
      </c>
      <c r="E24" t="s">
        <v>338</v>
      </c>
      <c r="F24" t="s">
        <v>338</v>
      </c>
    </row>
    <row r="25" spans="3:6">
      <c r="C25" t="s">
        <v>636</v>
      </c>
      <c r="D25" t="s">
        <v>214</v>
      </c>
      <c r="E25" t="s">
        <v>338</v>
      </c>
      <c r="F25" t="s">
        <v>577</v>
      </c>
    </row>
    <row r="26" spans="3:6">
      <c r="C26" t="s">
        <v>637</v>
      </c>
      <c r="D26" t="s">
        <v>638</v>
      </c>
      <c r="E26" t="s">
        <v>338</v>
      </c>
      <c r="F26" t="s">
        <v>338</v>
      </c>
    </row>
    <row r="27" spans="3:6">
      <c r="C27" t="s">
        <v>639</v>
      </c>
      <c r="D27" t="s">
        <v>185</v>
      </c>
      <c r="E27" t="s">
        <v>338</v>
      </c>
      <c r="F27" t="s">
        <v>338</v>
      </c>
    </row>
    <row r="28" spans="3:6">
      <c r="C28" t="s">
        <v>640</v>
      </c>
      <c r="D28" t="s">
        <v>641</v>
      </c>
      <c r="E28" t="s">
        <v>338</v>
      </c>
      <c r="F28" t="s">
        <v>338</v>
      </c>
    </row>
    <row r="29" spans="3:6">
      <c r="C29" t="s">
        <v>109</v>
      </c>
      <c r="D29" t="s">
        <v>642</v>
      </c>
      <c r="E29" t="s">
        <v>338</v>
      </c>
      <c r="F29" t="s">
        <v>338</v>
      </c>
    </row>
    <row r="30" spans="3:6">
      <c r="C30" t="s">
        <v>643</v>
      </c>
      <c r="D30" t="s">
        <v>376</v>
      </c>
      <c r="E30" t="s">
        <v>338</v>
      </c>
      <c r="F30" t="s">
        <v>338</v>
      </c>
    </row>
    <row r="31" spans="3:6">
      <c r="C31" t="s">
        <v>70</v>
      </c>
      <c r="D31" t="s">
        <v>644</v>
      </c>
      <c r="E31" t="s">
        <v>338</v>
      </c>
      <c r="F31" t="s">
        <v>338</v>
      </c>
    </row>
    <row r="32" spans="3:6">
      <c r="C32" t="s">
        <v>118</v>
      </c>
      <c r="D32" t="s">
        <v>101</v>
      </c>
      <c r="E32" t="s">
        <v>610</v>
      </c>
      <c r="F32" t="s">
        <v>577</v>
      </c>
    </row>
    <row r="33" spans="3:6">
      <c r="C33" t="s">
        <v>336</v>
      </c>
      <c r="D33" t="s">
        <v>100</v>
      </c>
      <c r="E33" t="s">
        <v>338</v>
      </c>
      <c r="F33" t="s">
        <v>338</v>
      </c>
    </row>
    <row r="34" spans="3:6">
      <c r="C34" t="s">
        <v>645</v>
      </c>
      <c r="D34" t="s">
        <v>646</v>
      </c>
      <c r="E34" t="s">
        <v>610</v>
      </c>
      <c r="F34" t="s">
        <v>577</v>
      </c>
    </row>
    <row r="35" spans="3:6">
      <c r="D35" t="s">
        <v>647</v>
      </c>
      <c r="E35" t="s">
        <v>338</v>
      </c>
      <c r="F35" t="s">
        <v>577</v>
      </c>
    </row>
    <row r="36" spans="3:6">
      <c r="D36" t="s">
        <v>648</v>
      </c>
      <c r="E36" t="s">
        <v>338</v>
      </c>
      <c r="F36" t="s">
        <v>338</v>
      </c>
    </row>
    <row r="37" spans="3:6">
      <c r="D37" t="s">
        <v>649</v>
      </c>
      <c r="E37" t="s">
        <v>338</v>
      </c>
      <c r="F37" t="s">
        <v>577</v>
      </c>
    </row>
    <row r="38" spans="3:6">
      <c r="D38" t="s">
        <v>650</v>
      </c>
      <c r="E38" t="s">
        <v>338</v>
      </c>
      <c r="F38" t="s">
        <v>338</v>
      </c>
    </row>
    <row r="39" spans="3:6">
      <c r="D39" t="s">
        <v>254</v>
      </c>
      <c r="E39" t="s">
        <v>338</v>
      </c>
      <c r="F39" t="s">
        <v>338</v>
      </c>
    </row>
    <row r="40" spans="3:6">
      <c r="D40" t="s">
        <v>651</v>
      </c>
      <c r="E40" t="s">
        <v>338</v>
      </c>
      <c r="F40" t="s">
        <v>338</v>
      </c>
    </row>
    <row r="41" spans="3:6">
      <c r="D41" t="s">
        <v>652</v>
      </c>
      <c r="E41" t="s">
        <v>610</v>
      </c>
      <c r="F41" t="s">
        <v>577</v>
      </c>
    </row>
    <row r="42" spans="3:6">
      <c r="D42" t="s">
        <v>146</v>
      </c>
      <c r="E42" t="s">
        <v>338</v>
      </c>
      <c r="F42" t="s">
        <v>338</v>
      </c>
    </row>
    <row r="43" spans="3:6">
      <c r="D43" t="s">
        <v>653</v>
      </c>
      <c r="E43" t="s">
        <v>610</v>
      </c>
      <c r="F43" t="s">
        <v>577</v>
      </c>
    </row>
    <row r="44" spans="3:6">
      <c r="D44" t="s">
        <v>654</v>
      </c>
      <c r="E44" t="s">
        <v>610</v>
      </c>
      <c r="F44" t="s">
        <v>577</v>
      </c>
    </row>
    <row r="45" spans="3:6">
      <c r="D45" t="s">
        <v>236</v>
      </c>
      <c r="E45" t="s">
        <v>338</v>
      </c>
      <c r="F45" t="s">
        <v>338</v>
      </c>
    </row>
    <row r="46" spans="3:6">
      <c r="D46" t="s">
        <v>655</v>
      </c>
      <c r="E46" t="s">
        <v>338</v>
      </c>
      <c r="F46" t="s">
        <v>338</v>
      </c>
    </row>
    <row r="47" spans="3:6">
      <c r="D47" t="s">
        <v>194</v>
      </c>
      <c r="E47" t="s">
        <v>338</v>
      </c>
      <c r="F47" t="s">
        <v>577</v>
      </c>
    </row>
    <row r="48" spans="3:6">
      <c r="D48" t="s">
        <v>250</v>
      </c>
      <c r="E48" t="s">
        <v>338</v>
      </c>
      <c r="F48" t="s">
        <v>577</v>
      </c>
    </row>
    <row r="49" spans="4:6">
      <c r="D49" t="s">
        <v>157</v>
      </c>
      <c r="E49" t="s">
        <v>338</v>
      </c>
      <c r="F49" t="s">
        <v>338</v>
      </c>
    </row>
    <row r="50" spans="4:6">
      <c r="D50" t="s">
        <v>656</v>
      </c>
      <c r="E50" t="s">
        <v>338</v>
      </c>
      <c r="F50" t="s">
        <v>338</v>
      </c>
    </row>
    <row r="51" spans="4:6">
      <c r="D51" t="s">
        <v>657</v>
      </c>
      <c r="E51" t="s">
        <v>610</v>
      </c>
      <c r="F51" t="s">
        <v>577</v>
      </c>
    </row>
    <row r="52" spans="4:6">
      <c r="D52" t="s">
        <v>129</v>
      </c>
      <c r="E52" t="s">
        <v>338</v>
      </c>
      <c r="F52" t="s">
        <v>338</v>
      </c>
    </row>
    <row r="53" spans="4:6">
      <c r="D53" t="s">
        <v>658</v>
      </c>
      <c r="E53" t="s">
        <v>338</v>
      </c>
      <c r="F53" t="s">
        <v>338</v>
      </c>
    </row>
    <row r="54" spans="4:6">
      <c r="D54" t="s">
        <v>659</v>
      </c>
      <c r="E54" t="s">
        <v>610</v>
      </c>
      <c r="F54" t="s">
        <v>577</v>
      </c>
    </row>
    <row r="55" spans="4:6">
      <c r="D55" t="s">
        <v>660</v>
      </c>
      <c r="E55" t="s">
        <v>338</v>
      </c>
      <c r="F55" t="s">
        <v>338</v>
      </c>
    </row>
    <row r="56" spans="4:6">
      <c r="D56" t="s">
        <v>661</v>
      </c>
      <c r="E56" t="s">
        <v>338</v>
      </c>
      <c r="F56" t="s">
        <v>338</v>
      </c>
    </row>
    <row r="57" spans="4:6">
      <c r="D57" t="s">
        <v>662</v>
      </c>
      <c r="E57" t="s">
        <v>338</v>
      </c>
      <c r="F57" t="s">
        <v>338</v>
      </c>
    </row>
    <row r="58" spans="4:6">
      <c r="D58" t="s">
        <v>663</v>
      </c>
      <c r="E58" t="s">
        <v>338</v>
      </c>
      <c r="F58" t="s">
        <v>338</v>
      </c>
    </row>
    <row r="59" spans="4:6">
      <c r="D59" t="s">
        <v>81</v>
      </c>
      <c r="E59" t="s">
        <v>338</v>
      </c>
      <c r="F59" t="s">
        <v>338</v>
      </c>
    </row>
    <row r="60" spans="4:6">
      <c r="D60" t="s">
        <v>544</v>
      </c>
      <c r="E60" t="s">
        <v>338</v>
      </c>
      <c r="F60" t="s">
        <v>577</v>
      </c>
    </row>
    <row r="61" spans="4:6">
      <c r="D61" t="s">
        <v>664</v>
      </c>
      <c r="E61" t="s">
        <v>338</v>
      </c>
      <c r="F61" t="s">
        <v>338</v>
      </c>
    </row>
    <row r="62" spans="4:6">
      <c r="D62" t="s">
        <v>665</v>
      </c>
      <c r="E62" t="s">
        <v>338</v>
      </c>
      <c r="F62" t="s">
        <v>338</v>
      </c>
    </row>
    <row r="63" spans="4:6">
      <c r="D63" t="s">
        <v>66</v>
      </c>
      <c r="E63" t="s">
        <v>338</v>
      </c>
      <c r="F63" t="s">
        <v>338</v>
      </c>
    </row>
    <row r="64" spans="4:6">
      <c r="D64" t="s">
        <v>245</v>
      </c>
      <c r="E64" t="s">
        <v>338</v>
      </c>
      <c r="F64" t="s">
        <v>577</v>
      </c>
    </row>
    <row r="65" spans="4:6">
      <c r="D65" t="s">
        <v>64</v>
      </c>
      <c r="E65" t="s">
        <v>338</v>
      </c>
      <c r="F65" t="s">
        <v>577</v>
      </c>
    </row>
    <row r="66" spans="4:6">
      <c r="D66" t="s">
        <v>666</v>
      </c>
      <c r="E66" t="s">
        <v>338</v>
      </c>
      <c r="F66" t="s">
        <v>338</v>
      </c>
    </row>
    <row r="67" spans="4:6">
      <c r="D67" t="s">
        <v>667</v>
      </c>
      <c r="E67" t="s">
        <v>338</v>
      </c>
      <c r="F67" t="s">
        <v>338</v>
      </c>
    </row>
    <row r="68" spans="4:6">
      <c r="D68" t="s">
        <v>668</v>
      </c>
      <c r="E68" t="s">
        <v>338</v>
      </c>
      <c r="F68" t="s">
        <v>338</v>
      </c>
    </row>
    <row r="69" spans="4:6">
      <c r="D69" t="s">
        <v>669</v>
      </c>
      <c r="E69" t="s">
        <v>338</v>
      </c>
      <c r="F69" t="s">
        <v>338</v>
      </c>
    </row>
    <row r="70" spans="4:6">
      <c r="D70" t="s">
        <v>670</v>
      </c>
      <c r="E70" t="s">
        <v>338</v>
      </c>
      <c r="F70" t="s">
        <v>338</v>
      </c>
    </row>
    <row r="71" spans="4:6">
      <c r="D71" t="s">
        <v>98</v>
      </c>
      <c r="E71" t="s">
        <v>610</v>
      </c>
      <c r="F71" t="s">
        <v>577</v>
      </c>
    </row>
    <row r="72" spans="4:6">
      <c r="D72" t="s">
        <v>671</v>
      </c>
      <c r="E72" t="s">
        <v>338</v>
      </c>
      <c r="F72" t="s">
        <v>338</v>
      </c>
    </row>
    <row r="73" spans="4:6">
      <c r="D73" t="s">
        <v>80</v>
      </c>
      <c r="E73" t="s">
        <v>338</v>
      </c>
      <c r="F73" t="s">
        <v>338</v>
      </c>
    </row>
    <row r="74" spans="4:6">
      <c r="D74" t="s">
        <v>672</v>
      </c>
      <c r="E74" t="s">
        <v>338</v>
      </c>
      <c r="F74" t="s">
        <v>338</v>
      </c>
    </row>
    <row r="75" spans="4:6">
      <c r="D75" t="s">
        <v>673</v>
      </c>
      <c r="E75" t="s">
        <v>338</v>
      </c>
      <c r="F75" t="s">
        <v>338</v>
      </c>
    </row>
    <row r="76" spans="4:6">
      <c r="D76" t="s">
        <v>674</v>
      </c>
      <c r="E76" t="s">
        <v>338</v>
      </c>
      <c r="F76" t="s">
        <v>338</v>
      </c>
    </row>
    <row r="77" spans="4:6">
      <c r="D77" t="s">
        <v>675</v>
      </c>
      <c r="E77" t="s">
        <v>338</v>
      </c>
      <c r="F77" t="s">
        <v>338</v>
      </c>
    </row>
    <row r="78" spans="4:6">
      <c r="D78" t="s">
        <v>104</v>
      </c>
      <c r="E78" t="s">
        <v>338</v>
      </c>
      <c r="F78" t="s">
        <v>338</v>
      </c>
    </row>
    <row r="79" spans="4:6">
      <c r="D79" t="s">
        <v>676</v>
      </c>
      <c r="E79" t="s">
        <v>338</v>
      </c>
      <c r="F79" t="s">
        <v>338</v>
      </c>
    </row>
    <row r="80" spans="4:6">
      <c r="D80" t="s">
        <v>258</v>
      </c>
      <c r="E80" t="s">
        <v>338</v>
      </c>
      <c r="F80" t="s">
        <v>338</v>
      </c>
    </row>
    <row r="81" spans="4:6">
      <c r="D81" t="s">
        <v>677</v>
      </c>
      <c r="E81" t="s">
        <v>338</v>
      </c>
      <c r="F81" t="s">
        <v>338</v>
      </c>
    </row>
    <row r="82" spans="4:6">
      <c r="D82" t="s">
        <v>678</v>
      </c>
      <c r="E82" t="s">
        <v>338</v>
      </c>
      <c r="F82" t="s">
        <v>577</v>
      </c>
    </row>
    <row r="83" spans="4:6">
      <c r="D83" t="s">
        <v>679</v>
      </c>
      <c r="E83" t="s">
        <v>610</v>
      </c>
      <c r="F83" t="s">
        <v>577</v>
      </c>
    </row>
    <row r="84" spans="4:6">
      <c r="D84" t="s">
        <v>680</v>
      </c>
      <c r="E84" t="s">
        <v>610</v>
      </c>
      <c r="F84" t="s">
        <v>577</v>
      </c>
    </row>
    <row r="85" spans="4:6">
      <c r="D85" t="s">
        <v>681</v>
      </c>
      <c r="E85" t="s">
        <v>338</v>
      </c>
      <c r="F85" t="s">
        <v>577</v>
      </c>
    </row>
    <row r="86" spans="4:6">
      <c r="D86" t="s">
        <v>682</v>
      </c>
      <c r="E86" t="s">
        <v>610</v>
      </c>
      <c r="F86" t="s">
        <v>577</v>
      </c>
    </row>
    <row r="87" spans="4:6">
      <c r="D87" t="s">
        <v>683</v>
      </c>
      <c r="E87" t="s">
        <v>610</v>
      </c>
      <c r="F87" t="s">
        <v>577</v>
      </c>
    </row>
    <row r="88" spans="4:6">
      <c r="D88" t="s">
        <v>684</v>
      </c>
      <c r="E88" t="s">
        <v>338</v>
      </c>
      <c r="F88" t="s">
        <v>338</v>
      </c>
    </row>
    <row r="89" spans="4:6">
      <c r="D89" t="s">
        <v>260</v>
      </c>
      <c r="E89" t="s">
        <v>338</v>
      </c>
      <c r="F89" t="s">
        <v>338</v>
      </c>
    </row>
    <row r="90" spans="4:6">
      <c r="D90" t="s">
        <v>99</v>
      </c>
      <c r="E90" t="s">
        <v>338</v>
      </c>
      <c r="F90" t="s">
        <v>338</v>
      </c>
    </row>
    <row r="91" spans="4:6">
      <c r="D91" t="s">
        <v>685</v>
      </c>
      <c r="E91" t="s">
        <v>338</v>
      </c>
      <c r="F91" t="s">
        <v>338</v>
      </c>
    </row>
    <row r="92" spans="4:6">
      <c r="D92" t="s">
        <v>255</v>
      </c>
      <c r="E92" t="s">
        <v>338</v>
      </c>
      <c r="F92" t="s">
        <v>577</v>
      </c>
    </row>
    <row r="93" spans="4:6">
      <c r="D93" t="s">
        <v>232</v>
      </c>
      <c r="E93" t="s">
        <v>338</v>
      </c>
      <c r="F93" t="s">
        <v>338</v>
      </c>
    </row>
    <row r="94" spans="4:6">
      <c r="D94" t="s">
        <v>686</v>
      </c>
      <c r="E94" t="s">
        <v>338</v>
      </c>
      <c r="F94" t="s">
        <v>338</v>
      </c>
    </row>
    <row r="95" spans="4:6">
      <c r="D95" t="s">
        <v>441</v>
      </c>
      <c r="E95" t="s">
        <v>610</v>
      </c>
      <c r="F95" t="s">
        <v>577</v>
      </c>
    </row>
    <row r="96" spans="4:6">
      <c r="D96" t="s">
        <v>687</v>
      </c>
      <c r="E96" t="s">
        <v>338</v>
      </c>
      <c r="F96" t="s">
        <v>338</v>
      </c>
    </row>
    <row r="97" spans="4:6">
      <c r="D97" t="s">
        <v>688</v>
      </c>
      <c r="E97" t="s">
        <v>338</v>
      </c>
      <c r="F97" t="s">
        <v>338</v>
      </c>
    </row>
    <row r="98" spans="4:6">
      <c r="D98" t="s">
        <v>103</v>
      </c>
      <c r="E98" t="s">
        <v>338</v>
      </c>
      <c r="F98" t="s">
        <v>338</v>
      </c>
    </row>
    <row r="99" spans="4:6">
      <c r="D99" t="s">
        <v>689</v>
      </c>
      <c r="E99" t="s">
        <v>338</v>
      </c>
      <c r="F99" t="s">
        <v>338</v>
      </c>
    </row>
    <row r="100" spans="4:6">
      <c r="D100" t="s">
        <v>125</v>
      </c>
      <c r="E100" t="s">
        <v>338</v>
      </c>
      <c r="F100" t="s">
        <v>577</v>
      </c>
    </row>
    <row r="101" spans="4:6">
      <c r="D101" t="s">
        <v>179</v>
      </c>
      <c r="E101" t="s">
        <v>338</v>
      </c>
      <c r="F101" t="s">
        <v>577</v>
      </c>
    </row>
    <row r="102" spans="4:6">
      <c r="D102" t="s">
        <v>231</v>
      </c>
      <c r="E102" t="s">
        <v>338</v>
      </c>
      <c r="F102" t="s">
        <v>577</v>
      </c>
    </row>
    <row r="103" spans="4:6">
      <c r="D103" t="s">
        <v>198</v>
      </c>
      <c r="E103" t="s">
        <v>338</v>
      </c>
      <c r="F103" t="s">
        <v>577</v>
      </c>
    </row>
    <row r="104" spans="4:6">
      <c r="D104" t="s">
        <v>419</v>
      </c>
      <c r="E104" t="s">
        <v>338</v>
      </c>
      <c r="F104" t="s">
        <v>338</v>
      </c>
    </row>
    <row r="105" spans="4:6">
      <c r="D105" t="s">
        <v>690</v>
      </c>
      <c r="E105" t="s">
        <v>338</v>
      </c>
      <c r="F105" t="s">
        <v>338</v>
      </c>
    </row>
    <row r="106" spans="4:6">
      <c r="D106" t="s">
        <v>691</v>
      </c>
      <c r="E106" t="s">
        <v>338</v>
      </c>
      <c r="F106" t="s">
        <v>338</v>
      </c>
    </row>
    <row r="107" spans="4:6">
      <c r="D107" t="s">
        <v>199</v>
      </c>
      <c r="E107" t="s">
        <v>338</v>
      </c>
      <c r="F107" t="s">
        <v>577</v>
      </c>
    </row>
    <row r="108" spans="4:6">
      <c r="D108" t="s">
        <v>418</v>
      </c>
      <c r="E108" t="s">
        <v>338</v>
      </c>
      <c r="F108" t="s">
        <v>338</v>
      </c>
    </row>
    <row r="109" spans="4:6">
      <c r="D109" t="s">
        <v>692</v>
      </c>
      <c r="E109" t="s">
        <v>610</v>
      </c>
      <c r="F109" t="s">
        <v>577</v>
      </c>
    </row>
    <row r="110" spans="4:6">
      <c r="D110" t="s">
        <v>693</v>
      </c>
      <c r="E110" t="s">
        <v>338</v>
      </c>
      <c r="F110" t="s">
        <v>577</v>
      </c>
    </row>
    <row r="111" spans="4:6">
      <c r="D111" t="s">
        <v>694</v>
      </c>
      <c r="E111" t="s">
        <v>338</v>
      </c>
      <c r="F111" t="s">
        <v>338</v>
      </c>
    </row>
    <row r="112" spans="4:6">
      <c r="D112" t="s">
        <v>259</v>
      </c>
      <c r="E112" t="s">
        <v>338</v>
      </c>
      <c r="F112" t="s">
        <v>338</v>
      </c>
    </row>
    <row r="113" spans="4:6">
      <c r="D113" t="s">
        <v>695</v>
      </c>
      <c r="E113" t="s">
        <v>338</v>
      </c>
      <c r="F113" t="s">
        <v>338</v>
      </c>
    </row>
    <row r="114" spans="4:6">
      <c r="D114" t="s">
        <v>227</v>
      </c>
      <c r="E114" t="s">
        <v>338</v>
      </c>
      <c r="F114" t="s">
        <v>577</v>
      </c>
    </row>
    <row r="115" spans="4:6">
      <c r="D115" t="s">
        <v>130</v>
      </c>
      <c r="E115" t="s">
        <v>338</v>
      </c>
      <c r="F115" t="s">
        <v>338</v>
      </c>
    </row>
    <row r="116" spans="4:6">
      <c r="D116" t="s">
        <v>186</v>
      </c>
      <c r="E116" t="s">
        <v>338</v>
      </c>
      <c r="F116" t="s">
        <v>577</v>
      </c>
    </row>
    <row r="117" spans="4:6">
      <c r="D117" t="s">
        <v>696</v>
      </c>
      <c r="E117" t="s">
        <v>610</v>
      </c>
      <c r="F117" t="s">
        <v>577</v>
      </c>
    </row>
    <row r="118" spans="4:6">
      <c r="D118" t="s">
        <v>190</v>
      </c>
      <c r="E118" t="s">
        <v>338</v>
      </c>
      <c r="F118" t="s">
        <v>577</v>
      </c>
    </row>
    <row r="119" spans="4:6">
      <c r="D119" t="s">
        <v>420</v>
      </c>
      <c r="E119" t="s">
        <v>338</v>
      </c>
      <c r="F119" t="s">
        <v>338</v>
      </c>
    </row>
    <row r="120" spans="4:6">
      <c r="D120" t="s">
        <v>297</v>
      </c>
      <c r="E120" t="s">
        <v>338</v>
      </c>
      <c r="F120" t="s">
        <v>338</v>
      </c>
    </row>
    <row r="121" spans="4:6">
      <c r="D121" t="s">
        <v>697</v>
      </c>
      <c r="E121" t="s">
        <v>610</v>
      </c>
      <c r="F121" t="s">
        <v>577</v>
      </c>
    </row>
    <row r="122" spans="4:6">
      <c r="D122" t="s">
        <v>241</v>
      </c>
      <c r="E122" t="s">
        <v>338</v>
      </c>
      <c r="F122" t="s">
        <v>338</v>
      </c>
    </row>
    <row r="123" spans="4:6">
      <c r="D123" t="s">
        <v>698</v>
      </c>
      <c r="E123" t="s">
        <v>338</v>
      </c>
      <c r="F123" t="s">
        <v>338</v>
      </c>
    </row>
    <row r="124" spans="4:6">
      <c r="D124" t="s">
        <v>102</v>
      </c>
      <c r="E124" t="s">
        <v>338</v>
      </c>
      <c r="F124" t="s">
        <v>577</v>
      </c>
    </row>
    <row r="125" spans="4:6">
      <c r="D125" t="s">
        <v>699</v>
      </c>
      <c r="E125" t="s">
        <v>610</v>
      </c>
      <c r="F125" t="s">
        <v>577</v>
      </c>
    </row>
    <row r="126" spans="4:6">
      <c r="D126" t="s">
        <v>700</v>
      </c>
      <c r="E126" t="s">
        <v>338</v>
      </c>
      <c r="F126" t="s">
        <v>577</v>
      </c>
    </row>
    <row r="127" spans="4:6">
      <c r="D127" t="s">
        <v>701</v>
      </c>
      <c r="E127" t="s">
        <v>338</v>
      </c>
      <c r="F127" t="s">
        <v>577</v>
      </c>
    </row>
    <row r="128" spans="4:6">
      <c r="D128" t="s">
        <v>702</v>
      </c>
      <c r="E128" t="s">
        <v>610</v>
      </c>
      <c r="F128" t="s">
        <v>577</v>
      </c>
    </row>
    <row r="129" spans="4:6">
      <c r="D129" t="s">
        <v>298</v>
      </c>
      <c r="E129" t="s">
        <v>338</v>
      </c>
      <c r="F129" t="s">
        <v>338</v>
      </c>
    </row>
    <row r="130" spans="4:6">
      <c r="D130" t="s">
        <v>450</v>
      </c>
      <c r="E130" t="s">
        <v>338</v>
      </c>
      <c r="F130" t="s">
        <v>577</v>
      </c>
    </row>
    <row r="131" spans="4:6">
      <c r="D131" t="s">
        <v>703</v>
      </c>
      <c r="E131" t="s">
        <v>338</v>
      </c>
      <c r="F131" t="s">
        <v>338</v>
      </c>
    </row>
    <row r="132" spans="4:6">
      <c r="D132" t="s">
        <v>704</v>
      </c>
      <c r="E132" t="s">
        <v>610</v>
      </c>
      <c r="F132" t="s">
        <v>577</v>
      </c>
    </row>
    <row r="133" spans="4:6">
      <c r="D133" t="s">
        <v>705</v>
      </c>
      <c r="E133" t="s">
        <v>338</v>
      </c>
      <c r="F133" t="s">
        <v>577</v>
      </c>
    </row>
    <row r="134" spans="4:6">
      <c r="D134" t="s">
        <v>706</v>
      </c>
      <c r="E134" t="s">
        <v>338</v>
      </c>
      <c r="F134" t="s">
        <v>577</v>
      </c>
    </row>
    <row r="135" spans="4:6">
      <c r="D135" t="s">
        <v>442</v>
      </c>
      <c r="E135" t="s">
        <v>338</v>
      </c>
      <c r="F135" t="s">
        <v>577</v>
      </c>
    </row>
    <row r="136" spans="4:6">
      <c r="D136" t="s">
        <v>707</v>
      </c>
      <c r="E136" t="s">
        <v>610</v>
      </c>
      <c r="F136" t="s">
        <v>577</v>
      </c>
    </row>
    <row r="137" spans="4:6">
      <c r="D137" t="s">
        <v>708</v>
      </c>
      <c r="E137" t="s">
        <v>610</v>
      </c>
      <c r="F137" t="s">
        <v>577</v>
      </c>
    </row>
    <row r="138" spans="4:6">
      <c r="D138" t="s">
        <v>709</v>
      </c>
      <c r="E138" t="s">
        <v>338</v>
      </c>
      <c r="F138" t="s">
        <v>577</v>
      </c>
    </row>
    <row r="139" spans="4:6">
      <c r="D139" t="s">
        <v>710</v>
      </c>
      <c r="E139" t="s">
        <v>610</v>
      </c>
      <c r="F139" t="s">
        <v>577</v>
      </c>
    </row>
    <row r="140" spans="4:6">
      <c r="D140" t="s">
        <v>711</v>
      </c>
      <c r="E140" t="s">
        <v>338</v>
      </c>
      <c r="F140" t="s">
        <v>577</v>
      </c>
    </row>
    <row r="141" spans="4:6">
      <c r="D141" t="s">
        <v>712</v>
      </c>
      <c r="E141" t="s">
        <v>610</v>
      </c>
      <c r="F141" t="s">
        <v>577</v>
      </c>
    </row>
    <row r="142" spans="4:6">
      <c r="D142" t="s">
        <v>713</v>
      </c>
      <c r="E142" t="s">
        <v>338</v>
      </c>
      <c r="F142" t="s">
        <v>577</v>
      </c>
    </row>
    <row r="143" spans="4:6">
      <c r="D143" t="s">
        <v>714</v>
      </c>
      <c r="E143" t="s">
        <v>610</v>
      </c>
      <c r="F143" t="s">
        <v>577</v>
      </c>
    </row>
    <row r="144" spans="4:6">
      <c r="D144" t="s">
        <v>715</v>
      </c>
      <c r="E144" t="s">
        <v>610</v>
      </c>
      <c r="F144" t="s">
        <v>577</v>
      </c>
    </row>
    <row r="145" spans="4:6">
      <c r="D145" t="s">
        <v>716</v>
      </c>
      <c r="E145" t="s">
        <v>338</v>
      </c>
      <c r="F145" t="s">
        <v>338</v>
      </c>
    </row>
    <row r="146" spans="4:6">
      <c r="D146" t="s">
        <v>319</v>
      </c>
      <c r="E146" t="s">
        <v>338</v>
      </c>
      <c r="F146" t="s">
        <v>338</v>
      </c>
    </row>
    <row r="147" spans="4:6">
      <c r="D147" t="s">
        <v>717</v>
      </c>
      <c r="E147" t="s">
        <v>338</v>
      </c>
      <c r="F147" t="s">
        <v>338</v>
      </c>
    </row>
    <row r="148" spans="4:6">
      <c r="D148" t="s">
        <v>718</v>
      </c>
      <c r="E148" t="s">
        <v>338</v>
      </c>
      <c r="F148" t="s">
        <v>338</v>
      </c>
    </row>
    <row r="149" spans="4:6">
      <c r="D149" t="s">
        <v>719</v>
      </c>
      <c r="E149" t="s">
        <v>338</v>
      </c>
      <c r="F149" t="s">
        <v>338</v>
      </c>
    </row>
    <row r="150" spans="4:6">
      <c r="D150" t="s">
        <v>720</v>
      </c>
      <c r="E150" t="s">
        <v>338</v>
      </c>
      <c r="F150" t="s">
        <v>338</v>
      </c>
    </row>
    <row r="151" spans="4:6">
      <c r="D151" t="s">
        <v>525</v>
      </c>
      <c r="E151" t="s">
        <v>338</v>
      </c>
      <c r="F151" t="s">
        <v>338</v>
      </c>
    </row>
    <row r="152" spans="4:6">
      <c r="D152" t="s">
        <v>721</v>
      </c>
      <c r="E152" t="s">
        <v>338</v>
      </c>
      <c r="F152" t="s">
        <v>338</v>
      </c>
    </row>
    <row r="153" spans="4:6">
      <c r="D153" t="s">
        <v>722</v>
      </c>
      <c r="E153" t="s">
        <v>338</v>
      </c>
      <c r="F153" t="s">
        <v>338</v>
      </c>
    </row>
    <row r="154" spans="4:6">
      <c r="D154" t="s">
        <v>723</v>
      </c>
      <c r="E154" t="s">
        <v>338</v>
      </c>
      <c r="F154" t="s">
        <v>338</v>
      </c>
    </row>
    <row r="155" spans="4:6">
      <c r="D155" t="s">
        <v>724</v>
      </c>
      <c r="E155" t="s">
        <v>338</v>
      </c>
      <c r="F155" t="s">
        <v>338</v>
      </c>
    </row>
    <row r="156" spans="4:6">
      <c r="D156" t="s">
        <v>725</v>
      </c>
      <c r="E156" t="s">
        <v>338</v>
      </c>
      <c r="F156" t="s">
        <v>338</v>
      </c>
    </row>
    <row r="157" spans="4:6">
      <c r="D157" t="s">
        <v>726</v>
      </c>
      <c r="E157" t="s">
        <v>338</v>
      </c>
      <c r="F157" t="s">
        <v>338</v>
      </c>
    </row>
    <row r="158" spans="4:6">
      <c r="D158" t="s">
        <v>727</v>
      </c>
      <c r="E158" t="s">
        <v>338</v>
      </c>
      <c r="F158" t="s">
        <v>338</v>
      </c>
    </row>
    <row r="159" spans="4:6">
      <c r="D159" t="s">
        <v>728</v>
      </c>
      <c r="E159" t="s">
        <v>338</v>
      </c>
      <c r="F159" t="s">
        <v>338</v>
      </c>
    </row>
    <row r="160" spans="4:6">
      <c r="D160" t="s">
        <v>729</v>
      </c>
      <c r="E160" t="s">
        <v>338</v>
      </c>
      <c r="F160" t="s">
        <v>338</v>
      </c>
    </row>
    <row r="161" spans="4:6">
      <c r="D161" t="s">
        <v>730</v>
      </c>
      <c r="E161" t="s">
        <v>338</v>
      </c>
      <c r="F161" t="s">
        <v>338</v>
      </c>
    </row>
    <row r="162" spans="4:6">
      <c r="D162" t="s">
        <v>731</v>
      </c>
      <c r="E162" t="s">
        <v>338</v>
      </c>
      <c r="F162" t="s">
        <v>338</v>
      </c>
    </row>
    <row r="163" spans="4:6">
      <c r="D163" t="s">
        <v>524</v>
      </c>
      <c r="E163" t="s">
        <v>338</v>
      </c>
      <c r="F163" t="s">
        <v>338</v>
      </c>
    </row>
    <row r="164" spans="4:6">
      <c r="D164" t="s">
        <v>732</v>
      </c>
      <c r="E164" t="s">
        <v>338</v>
      </c>
      <c r="F164" t="s">
        <v>338</v>
      </c>
    </row>
    <row r="165" spans="4:6">
      <c r="D165" t="s">
        <v>733</v>
      </c>
      <c r="E165" t="s">
        <v>338</v>
      </c>
      <c r="F165" t="s">
        <v>338</v>
      </c>
    </row>
    <row r="166" spans="4:6">
      <c r="D166" t="s">
        <v>734</v>
      </c>
      <c r="E166" t="s">
        <v>338</v>
      </c>
      <c r="F166" t="s">
        <v>338</v>
      </c>
    </row>
    <row r="167" spans="4:6">
      <c r="D167" t="s">
        <v>735</v>
      </c>
      <c r="E167" t="s">
        <v>338</v>
      </c>
      <c r="F167" t="s">
        <v>338</v>
      </c>
    </row>
    <row r="168" spans="4:6">
      <c r="D168" t="s">
        <v>736</v>
      </c>
      <c r="E168" t="s">
        <v>338</v>
      </c>
      <c r="F168" t="s">
        <v>338</v>
      </c>
    </row>
    <row r="169" spans="4:6">
      <c r="D169" t="s">
        <v>737</v>
      </c>
      <c r="E169" t="s">
        <v>338</v>
      </c>
      <c r="F169" t="s">
        <v>338</v>
      </c>
    </row>
    <row r="170" spans="4:6">
      <c r="D170" t="s">
        <v>738</v>
      </c>
      <c r="E170" t="s">
        <v>338</v>
      </c>
      <c r="F170" t="s">
        <v>338</v>
      </c>
    </row>
    <row r="171" spans="4:6">
      <c r="D171" t="s">
        <v>739</v>
      </c>
      <c r="E171" t="s">
        <v>338</v>
      </c>
      <c r="F171" t="s">
        <v>338</v>
      </c>
    </row>
    <row r="172" spans="4:6">
      <c r="D172" t="s">
        <v>740</v>
      </c>
      <c r="E172" t="s">
        <v>338</v>
      </c>
      <c r="F172" t="s">
        <v>338</v>
      </c>
    </row>
    <row r="173" spans="4:6">
      <c r="D173" t="s">
        <v>741</v>
      </c>
      <c r="E173" t="s">
        <v>610</v>
      </c>
      <c r="F173" t="s">
        <v>577</v>
      </c>
    </row>
    <row r="174" spans="4:6">
      <c r="D174" t="s">
        <v>742</v>
      </c>
      <c r="E174" t="s">
        <v>338</v>
      </c>
      <c r="F174" t="s">
        <v>338</v>
      </c>
    </row>
    <row r="175" spans="4:6">
      <c r="D175" t="s">
        <v>743</v>
      </c>
      <c r="E175" t="s">
        <v>338</v>
      </c>
      <c r="F175" t="s">
        <v>338</v>
      </c>
    </row>
    <row r="176" spans="4:6">
      <c r="D176" t="s">
        <v>744</v>
      </c>
      <c r="E176" t="s">
        <v>338</v>
      </c>
      <c r="F176" t="s">
        <v>338</v>
      </c>
    </row>
    <row r="177" spans="4:6">
      <c r="D177" t="s">
        <v>745</v>
      </c>
      <c r="E177" t="s">
        <v>338</v>
      </c>
      <c r="F177" t="s">
        <v>338</v>
      </c>
    </row>
    <row r="178" spans="4:6">
      <c r="D178" t="s">
        <v>746</v>
      </c>
      <c r="E178" t="s">
        <v>610</v>
      </c>
      <c r="F178" t="s">
        <v>577</v>
      </c>
    </row>
    <row r="179" spans="4:6">
      <c r="D179" t="s">
        <v>747</v>
      </c>
      <c r="E179" t="s">
        <v>338</v>
      </c>
      <c r="F179" t="s">
        <v>338</v>
      </c>
    </row>
    <row r="180" spans="4:6">
      <c r="D180" t="s">
        <v>748</v>
      </c>
      <c r="E180" t="s">
        <v>338</v>
      </c>
      <c r="F180" t="s">
        <v>338</v>
      </c>
    </row>
    <row r="181" spans="4:6">
      <c r="D181" t="s">
        <v>749</v>
      </c>
      <c r="E181" t="s">
        <v>338</v>
      </c>
      <c r="F181" t="s">
        <v>338</v>
      </c>
    </row>
    <row r="182" spans="4:6">
      <c r="D182" t="s">
        <v>750</v>
      </c>
      <c r="E182" t="s">
        <v>610</v>
      </c>
      <c r="F182" t="s">
        <v>577</v>
      </c>
    </row>
    <row r="183" spans="4:6">
      <c r="D183" t="s">
        <v>751</v>
      </c>
      <c r="E183" t="s">
        <v>610</v>
      </c>
      <c r="F183" t="s">
        <v>577</v>
      </c>
    </row>
    <row r="184" spans="4:6">
      <c r="D184" t="s">
        <v>752</v>
      </c>
      <c r="E184" t="s">
        <v>610</v>
      </c>
      <c r="F184" t="s">
        <v>577</v>
      </c>
    </row>
    <row r="185" spans="4:6">
      <c r="D185" t="s">
        <v>753</v>
      </c>
      <c r="E185" t="s">
        <v>338</v>
      </c>
      <c r="F185" t="s">
        <v>338</v>
      </c>
    </row>
    <row r="186" spans="4:6">
      <c r="D186" t="s">
        <v>754</v>
      </c>
      <c r="E186" t="s">
        <v>338</v>
      </c>
      <c r="F186" t="s">
        <v>338</v>
      </c>
    </row>
    <row r="187" spans="4:6">
      <c r="D187" t="s">
        <v>755</v>
      </c>
      <c r="E187" t="s">
        <v>338</v>
      </c>
      <c r="F187" t="s">
        <v>338</v>
      </c>
    </row>
    <row r="188" spans="4:6">
      <c r="D188" t="s">
        <v>756</v>
      </c>
      <c r="E188" t="s">
        <v>338</v>
      </c>
      <c r="F188" t="s">
        <v>338</v>
      </c>
    </row>
    <row r="189" spans="4:6">
      <c r="D189" t="s">
        <v>757</v>
      </c>
      <c r="E189" t="s">
        <v>338</v>
      </c>
      <c r="F189" t="s">
        <v>338</v>
      </c>
    </row>
    <row r="190" spans="4:6">
      <c r="D190" t="s">
        <v>758</v>
      </c>
      <c r="E190" t="s">
        <v>610</v>
      </c>
      <c r="F190" t="s">
        <v>577</v>
      </c>
    </row>
    <row r="191" spans="4:6">
      <c r="D191" t="s">
        <v>759</v>
      </c>
      <c r="E191" t="s">
        <v>338</v>
      </c>
      <c r="F191" t="s">
        <v>577</v>
      </c>
    </row>
    <row r="192" spans="4:6">
      <c r="D192" t="s">
        <v>760</v>
      </c>
      <c r="E192" t="s">
        <v>610</v>
      </c>
      <c r="F192" t="s">
        <v>577</v>
      </c>
    </row>
    <row r="193" spans="4:6">
      <c r="D193" t="s">
        <v>761</v>
      </c>
      <c r="E193" t="s">
        <v>338</v>
      </c>
      <c r="F193" t="s">
        <v>338</v>
      </c>
    </row>
    <row r="194" spans="4:6">
      <c r="D194" t="s">
        <v>762</v>
      </c>
      <c r="E194" t="s">
        <v>338</v>
      </c>
      <c r="F194" t="s">
        <v>338</v>
      </c>
    </row>
    <row r="195" spans="4:6">
      <c r="D195" t="s">
        <v>763</v>
      </c>
      <c r="E195" t="s">
        <v>338</v>
      </c>
      <c r="F195" t="s">
        <v>338</v>
      </c>
    </row>
    <row r="196" spans="4:6">
      <c r="D196" t="s">
        <v>764</v>
      </c>
      <c r="E196" t="s">
        <v>338</v>
      </c>
      <c r="F196" t="s">
        <v>577</v>
      </c>
    </row>
    <row r="197" spans="4:6">
      <c r="D197" t="s">
        <v>765</v>
      </c>
      <c r="E197" t="s">
        <v>338</v>
      </c>
      <c r="F197" t="s">
        <v>338</v>
      </c>
    </row>
    <row r="198" spans="4:6">
      <c r="D198" t="s">
        <v>766</v>
      </c>
      <c r="E198" t="s">
        <v>338</v>
      </c>
      <c r="F198" t="s">
        <v>338</v>
      </c>
    </row>
    <row r="199" spans="4:6">
      <c r="D199" t="s">
        <v>767</v>
      </c>
      <c r="E199" t="s">
        <v>338</v>
      </c>
      <c r="F199" t="s">
        <v>338</v>
      </c>
    </row>
    <row r="200" spans="4:6">
      <c r="D200" t="s">
        <v>768</v>
      </c>
      <c r="E200" t="s">
        <v>610</v>
      </c>
      <c r="F200" t="s">
        <v>577</v>
      </c>
    </row>
    <row r="201" spans="4:6">
      <c r="D201" t="s">
        <v>769</v>
      </c>
      <c r="E201" t="s">
        <v>338</v>
      </c>
      <c r="F201" t="s">
        <v>338</v>
      </c>
    </row>
    <row r="202" spans="4:6">
      <c r="D202" t="s">
        <v>770</v>
      </c>
      <c r="E202" t="s">
        <v>610</v>
      </c>
      <c r="F202" t="s">
        <v>577</v>
      </c>
    </row>
    <row r="203" spans="4:6">
      <c r="D203" t="s">
        <v>771</v>
      </c>
      <c r="E203" t="s">
        <v>338</v>
      </c>
      <c r="F203" t="s">
        <v>338</v>
      </c>
    </row>
    <row r="204" spans="4:6">
      <c r="D204" t="s">
        <v>772</v>
      </c>
      <c r="E204" t="s">
        <v>610</v>
      </c>
      <c r="F204" t="s">
        <v>577</v>
      </c>
    </row>
    <row r="205" spans="4:6">
      <c r="D205" t="s">
        <v>773</v>
      </c>
      <c r="E205" t="s">
        <v>338</v>
      </c>
      <c r="F205" t="s">
        <v>338</v>
      </c>
    </row>
    <row r="206" spans="4:6">
      <c r="D206" t="s">
        <v>774</v>
      </c>
      <c r="E206" t="s">
        <v>338</v>
      </c>
      <c r="F206" t="s">
        <v>338</v>
      </c>
    </row>
    <row r="207" spans="4:6">
      <c r="D207" t="s">
        <v>775</v>
      </c>
      <c r="E207" t="s">
        <v>338</v>
      </c>
      <c r="F207" t="s">
        <v>577</v>
      </c>
    </row>
    <row r="208" spans="4:6">
      <c r="D208" t="s">
        <v>776</v>
      </c>
      <c r="E208" t="s">
        <v>610</v>
      </c>
      <c r="F208" t="s">
        <v>577</v>
      </c>
    </row>
    <row r="209" spans="4:6">
      <c r="D209" t="s">
        <v>777</v>
      </c>
      <c r="E209" t="s">
        <v>610</v>
      </c>
      <c r="F209" t="s">
        <v>577</v>
      </c>
    </row>
    <row r="210" spans="4:6">
      <c r="D210" t="s">
        <v>778</v>
      </c>
      <c r="E210" t="s">
        <v>338</v>
      </c>
      <c r="F210" t="s">
        <v>338</v>
      </c>
    </row>
    <row r="211" spans="4:6">
      <c r="D211" t="s">
        <v>779</v>
      </c>
      <c r="E211" t="s">
        <v>338</v>
      </c>
      <c r="F211" t="s">
        <v>338</v>
      </c>
    </row>
    <row r="212" spans="4:6">
      <c r="D212" t="s">
        <v>780</v>
      </c>
      <c r="E212" t="s">
        <v>338</v>
      </c>
      <c r="F212" t="s">
        <v>577</v>
      </c>
    </row>
    <row r="213" spans="4:6">
      <c r="D213" t="s">
        <v>781</v>
      </c>
      <c r="E213" t="s">
        <v>338</v>
      </c>
      <c r="F213" t="s">
        <v>338</v>
      </c>
    </row>
    <row r="214" spans="4:6">
      <c r="D214" t="s">
        <v>782</v>
      </c>
      <c r="E214" t="s">
        <v>338</v>
      </c>
      <c r="F214" t="s">
        <v>338</v>
      </c>
    </row>
    <row r="215" spans="4:6">
      <c r="D215" t="s">
        <v>783</v>
      </c>
      <c r="E215" t="s">
        <v>338</v>
      </c>
      <c r="F215" t="s">
        <v>338</v>
      </c>
    </row>
    <row r="216" spans="4:6">
      <c r="D216" t="s">
        <v>784</v>
      </c>
      <c r="E216" t="s">
        <v>610</v>
      </c>
      <c r="F216" t="s">
        <v>577</v>
      </c>
    </row>
    <row r="217" spans="4:6">
      <c r="D217" t="s">
        <v>785</v>
      </c>
      <c r="E217" t="s">
        <v>338</v>
      </c>
      <c r="F217" t="s">
        <v>338</v>
      </c>
    </row>
    <row r="218" spans="4:6">
      <c r="D218" t="s">
        <v>786</v>
      </c>
      <c r="E218" t="s">
        <v>338</v>
      </c>
      <c r="F218" t="s">
        <v>338</v>
      </c>
    </row>
    <row r="219" spans="4:6">
      <c r="D219" t="s">
        <v>787</v>
      </c>
      <c r="E219" t="s">
        <v>338</v>
      </c>
      <c r="F219" t="s">
        <v>338</v>
      </c>
    </row>
    <row r="220" spans="4:6">
      <c r="D220" t="s">
        <v>788</v>
      </c>
      <c r="E220" t="s">
        <v>338</v>
      </c>
      <c r="F220" t="s">
        <v>338</v>
      </c>
    </row>
    <row r="221" spans="4:6">
      <c r="D221" t="s">
        <v>789</v>
      </c>
      <c r="E221" t="s">
        <v>338</v>
      </c>
      <c r="F221" t="s">
        <v>338</v>
      </c>
    </row>
    <row r="222" spans="4:6">
      <c r="D222" t="s">
        <v>790</v>
      </c>
      <c r="E222" t="s">
        <v>338</v>
      </c>
      <c r="F222" t="s">
        <v>338</v>
      </c>
    </row>
    <row r="223" spans="4:6">
      <c r="D223" t="s">
        <v>791</v>
      </c>
      <c r="E223" t="s">
        <v>338</v>
      </c>
      <c r="F223" t="s">
        <v>338</v>
      </c>
    </row>
    <row r="224" spans="4:6">
      <c r="D224" t="s">
        <v>792</v>
      </c>
      <c r="E224" t="s">
        <v>338</v>
      </c>
      <c r="F224" t="s">
        <v>338</v>
      </c>
    </row>
    <row r="225" spans="4:6">
      <c r="D225" t="s">
        <v>793</v>
      </c>
      <c r="E225" t="s">
        <v>338</v>
      </c>
      <c r="F225" t="s">
        <v>338</v>
      </c>
    </row>
    <row r="226" spans="4:6">
      <c r="D226" t="s">
        <v>794</v>
      </c>
      <c r="E226" t="s">
        <v>338</v>
      </c>
      <c r="F226" t="s">
        <v>338</v>
      </c>
    </row>
    <row r="227" spans="4:6">
      <c r="D227" t="s">
        <v>795</v>
      </c>
      <c r="E227" t="s">
        <v>338</v>
      </c>
      <c r="F227" t="s">
        <v>338</v>
      </c>
    </row>
    <row r="228" spans="4:6">
      <c r="D228" t="s">
        <v>796</v>
      </c>
      <c r="E228" t="s">
        <v>338</v>
      </c>
      <c r="F228" t="s">
        <v>338</v>
      </c>
    </row>
    <row r="229" spans="4:6">
      <c r="D229" t="s">
        <v>797</v>
      </c>
      <c r="E229" t="s">
        <v>338</v>
      </c>
      <c r="F229" t="s">
        <v>338</v>
      </c>
    </row>
    <row r="230" spans="4:6">
      <c r="D230" t="s">
        <v>798</v>
      </c>
      <c r="E230" t="s">
        <v>338</v>
      </c>
      <c r="F230" t="s">
        <v>338</v>
      </c>
    </row>
    <row r="231" spans="4:6">
      <c r="D231" t="s">
        <v>799</v>
      </c>
      <c r="E231" t="s">
        <v>338</v>
      </c>
      <c r="F231" t="s">
        <v>338</v>
      </c>
    </row>
    <row r="232" spans="4:6">
      <c r="D232" t="s">
        <v>800</v>
      </c>
      <c r="E232" t="s">
        <v>338</v>
      </c>
      <c r="F232" t="s">
        <v>338</v>
      </c>
    </row>
    <row r="233" spans="4:6">
      <c r="D233" t="s">
        <v>801</v>
      </c>
      <c r="E233" t="s">
        <v>338</v>
      </c>
      <c r="F233" t="s">
        <v>338</v>
      </c>
    </row>
    <row r="234" spans="4:6">
      <c r="D234" t="s">
        <v>802</v>
      </c>
      <c r="E234" t="s">
        <v>338</v>
      </c>
      <c r="F234" t="s">
        <v>338</v>
      </c>
    </row>
    <row r="235" spans="4:6">
      <c r="D235" t="s">
        <v>803</v>
      </c>
      <c r="E235" t="s">
        <v>338</v>
      </c>
      <c r="F235" t="s">
        <v>338</v>
      </c>
    </row>
    <row r="236" spans="4:6">
      <c r="D236" t="s">
        <v>348</v>
      </c>
      <c r="E236" t="s">
        <v>338</v>
      </c>
      <c r="F236" t="s">
        <v>338</v>
      </c>
    </row>
    <row r="237" spans="4:6">
      <c r="D237" t="s">
        <v>804</v>
      </c>
      <c r="E237" t="s">
        <v>338</v>
      </c>
      <c r="F237" t="s">
        <v>338</v>
      </c>
    </row>
    <row r="238" spans="4:6">
      <c r="D238" t="s">
        <v>805</v>
      </c>
      <c r="E238" t="s">
        <v>338</v>
      </c>
      <c r="F238" t="s">
        <v>577</v>
      </c>
    </row>
    <row r="239" spans="4:6">
      <c r="D239" t="s">
        <v>806</v>
      </c>
      <c r="E239" t="s">
        <v>338</v>
      </c>
      <c r="F239" t="s">
        <v>338</v>
      </c>
    </row>
    <row r="240" spans="4:6">
      <c r="D240" t="s">
        <v>807</v>
      </c>
      <c r="E240" t="s">
        <v>338</v>
      </c>
      <c r="F240" t="s">
        <v>338</v>
      </c>
    </row>
    <row r="241" spans="4:6">
      <c r="D241" t="s">
        <v>808</v>
      </c>
      <c r="E241" t="s">
        <v>338</v>
      </c>
      <c r="F241" t="s">
        <v>338</v>
      </c>
    </row>
    <row r="242" spans="4:6">
      <c r="D242" t="s">
        <v>809</v>
      </c>
      <c r="E242" t="s">
        <v>338</v>
      </c>
      <c r="F242" t="s">
        <v>338</v>
      </c>
    </row>
    <row r="243" spans="4:6">
      <c r="D243" t="s">
        <v>810</v>
      </c>
      <c r="E243" t="s">
        <v>338</v>
      </c>
      <c r="F243" t="s">
        <v>338</v>
      </c>
    </row>
    <row r="244" spans="4:6">
      <c r="D244" t="s">
        <v>811</v>
      </c>
      <c r="E244" t="s">
        <v>338</v>
      </c>
      <c r="F244" t="s">
        <v>338</v>
      </c>
    </row>
    <row r="245" spans="4:6">
      <c r="D245" t="s">
        <v>812</v>
      </c>
      <c r="E245" t="s">
        <v>338</v>
      </c>
      <c r="F245" t="s">
        <v>338</v>
      </c>
    </row>
    <row r="246" spans="4:6">
      <c r="D246" t="s">
        <v>813</v>
      </c>
      <c r="E246" t="s">
        <v>338</v>
      </c>
      <c r="F246" t="s">
        <v>338</v>
      </c>
    </row>
    <row r="247" spans="4:6">
      <c r="D247" t="s">
        <v>814</v>
      </c>
      <c r="E247" t="s">
        <v>338</v>
      </c>
      <c r="F247" t="s">
        <v>338</v>
      </c>
    </row>
    <row r="248" spans="4:6">
      <c r="D248" t="s">
        <v>815</v>
      </c>
      <c r="E248" t="s">
        <v>338</v>
      </c>
      <c r="F248" t="s">
        <v>338</v>
      </c>
    </row>
    <row r="249" spans="4:6">
      <c r="D249" t="s">
        <v>816</v>
      </c>
      <c r="E249" t="s">
        <v>338</v>
      </c>
      <c r="F249" t="s">
        <v>338</v>
      </c>
    </row>
    <row r="250" spans="4:6">
      <c r="D250" t="s">
        <v>817</v>
      </c>
      <c r="E250" t="s">
        <v>338</v>
      </c>
      <c r="F250" t="s">
        <v>338</v>
      </c>
    </row>
    <row r="251" spans="4:6">
      <c r="D251" t="s">
        <v>818</v>
      </c>
      <c r="E251" t="s">
        <v>338</v>
      </c>
      <c r="F251" t="s">
        <v>338</v>
      </c>
    </row>
    <row r="252" spans="4:6">
      <c r="D252" t="s">
        <v>819</v>
      </c>
      <c r="E252" t="s">
        <v>338</v>
      </c>
      <c r="F252" t="s">
        <v>338</v>
      </c>
    </row>
    <row r="253" spans="4:6">
      <c r="D253" t="s">
        <v>820</v>
      </c>
      <c r="E253" t="s">
        <v>338</v>
      </c>
      <c r="F253" t="s">
        <v>338</v>
      </c>
    </row>
    <row r="254" spans="4:6">
      <c r="D254" t="s">
        <v>170</v>
      </c>
      <c r="E254" t="s">
        <v>338</v>
      </c>
      <c r="F254" t="s">
        <v>338</v>
      </c>
    </row>
    <row r="255" spans="4:6">
      <c r="D255" t="s">
        <v>821</v>
      </c>
      <c r="E255" t="s">
        <v>338</v>
      </c>
      <c r="F255" t="s">
        <v>338</v>
      </c>
    </row>
    <row r="256" spans="4:6">
      <c r="D256" t="s">
        <v>822</v>
      </c>
      <c r="E256" t="s">
        <v>338</v>
      </c>
      <c r="F256" t="s">
        <v>338</v>
      </c>
    </row>
    <row r="257" spans="4:6">
      <c r="D257" t="s">
        <v>823</v>
      </c>
      <c r="E257" t="s">
        <v>338</v>
      </c>
      <c r="F257" t="s">
        <v>338</v>
      </c>
    </row>
    <row r="258" spans="4:6">
      <c r="D258" t="s">
        <v>824</v>
      </c>
      <c r="E258" t="s">
        <v>338</v>
      </c>
      <c r="F258" t="s">
        <v>338</v>
      </c>
    </row>
    <row r="259" spans="4:6">
      <c r="D259" t="s">
        <v>825</v>
      </c>
      <c r="E259" t="s">
        <v>338</v>
      </c>
      <c r="F259" t="s">
        <v>338</v>
      </c>
    </row>
    <row r="260" spans="4:6">
      <c r="D260" t="s">
        <v>826</v>
      </c>
      <c r="E260" t="s">
        <v>338</v>
      </c>
      <c r="F260" t="s">
        <v>338</v>
      </c>
    </row>
    <row r="261" spans="4:6">
      <c r="D261" t="s">
        <v>827</v>
      </c>
      <c r="E261" t="s">
        <v>338</v>
      </c>
      <c r="F261" t="s">
        <v>338</v>
      </c>
    </row>
    <row r="262" spans="4:6">
      <c r="D262" t="s">
        <v>828</v>
      </c>
      <c r="E262" t="s">
        <v>338</v>
      </c>
      <c r="F262" t="s">
        <v>338</v>
      </c>
    </row>
    <row r="263" spans="4:6">
      <c r="D263" t="s">
        <v>829</v>
      </c>
      <c r="E263" t="s">
        <v>338</v>
      </c>
      <c r="F263" t="s">
        <v>338</v>
      </c>
    </row>
    <row r="264" spans="4:6">
      <c r="D264" t="s">
        <v>830</v>
      </c>
      <c r="E264" t="s">
        <v>338</v>
      </c>
      <c r="F264" t="s">
        <v>338</v>
      </c>
    </row>
    <row r="265" spans="4:6">
      <c r="D265" t="s">
        <v>831</v>
      </c>
      <c r="E265" t="s">
        <v>338</v>
      </c>
      <c r="F265" t="s">
        <v>577</v>
      </c>
    </row>
    <row r="266" spans="4:6">
      <c r="D266" t="s">
        <v>171</v>
      </c>
      <c r="E266" t="s">
        <v>338</v>
      </c>
      <c r="F266" t="s">
        <v>338</v>
      </c>
    </row>
    <row r="267" spans="4:6">
      <c r="D267" t="s">
        <v>832</v>
      </c>
      <c r="E267" t="s">
        <v>338</v>
      </c>
      <c r="F267" t="s">
        <v>338</v>
      </c>
    </row>
    <row r="268" spans="4:6">
      <c r="D268" t="s">
        <v>833</v>
      </c>
      <c r="E268" t="s">
        <v>338</v>
      </c>
      <c r="F268" t="s">
        <v>338</v>
      </c>
    </row>
    <row r="269" spans="4:6">
      <c r="D269" t="s">
        <v>834</v>
      </c>
      <c r="E269" t="s">
        <v>338</v>
      </c>
      <c r="F269" t="s">
        <v>338</v>
      </c>
    </row>
    <row r="270" spans="4:6">
      <c r="D270" t="s">
        <v>835</v>
      </c>
      <c r="E270" t="s">
        <v>338</v>
      </c>
      <c r="F270" t="s">
        <v>338</v>
      </c>
    </row>
    <row r="271" spans="4:6">
      <c r="D271" t="s">
        <v>836</v>
      </c>
      <c r="E271" t="s">
        <v>338</v>
      </c>
      <c r="F271" t="s">
        <v>338</v>
      </c>
    </row>
    <row r="272" spans="4:6">
      <c r="D272" t="s">
        <v>837</v>
      </c>
      <c r="E272" t="s">
        <v>338</v>
      </c>
      <c r="F272" t="s">
        <v>338</v>
      </c>
    </row>
    <row r="273" spans="4:6">
      <c r="D273" t="s">
        <v>838</v>
      </c>
      <c r="E273" t="s">
        <v>338</v>
      </c>
      <c r="F273" t="s">
        <v>338</v>
      </c>
    </row>
    <row r="274" spans="4:6">
      <c r="D274" t="s">
        <v>294</v>
      </c>
      <c r="E274" t="s">
        <v>338</v>
      </c>
      <c r="F274" t="s">
        <v>338</v>
      </c>
    </row>
    <row r="275" spans="4:6">
      <c r="D275" t="s">
        <v>839</v>
      </c>
      <c r="E275" t="s">
        <v>338</v>
      </c>
      <c r="F275" t="s">
        <v>338</v>
      </c>
    </row>
    <row r="276" spans="4:6">
      <c r="D276" t="s">
        <v>840</v>
      </c>
      <c r="E276" t="s">
        <v>338</v>
      </c>
      <c r="F276" t="s">
        <v>338</v>
      </c>
    </row>
    <row r="277" spans="4:6">
      <c r="D277" t="s">
        <v>841</v>
      </c>
      <c r="E277" t="s">
        <v>338</v>
      </c>
      <c r="F277" t="s">
        <v>338</v>
      </c>
    </row>
    <row r="278" spans="4:6">
      <c r="D278" t="s">
        <v>842</v>
      </c>
      <c r="E278" t="s">
        <v>338</v>
      </c>
      <c r="F278" t="s">
        <v>338</v>
      </c>
    </row>
    <row r="279" spans="4:6">
      <c r="D279" t="s">
        <v>843</v>
      </c>
      <c r="E279" t="s">
        <v>338</v>
      </c>
      <c r="F279" t="s">
        <v>338</v>
      </c>
    </row>
    <row r="280" spans="4:6">
      <c r="D280" t="s">
        <v>844</v>
      </c>
      <c r="E280" t="s">
        <v>338</v>
      </c>
      <c r="F280" t="s">
        <v>338</v>
      </c>
    </row>
    <row r="281" spans="4:6">
      <c r="D281" t="s">
        <v>845</v>
      </c>
      <c r="E281" t="s">
        <v>338</v>
      </c>
      <c r="F281" t="s">
        <v>577</v>
      </c>
    </row>
    <row r="282" spans="4:6">
      <c r="D282" t="s">
        <v>846</v>
      </c>
      <c r="E282" t="s">
        <v>338</v>
      </c>
      <c r="F282" t="s">
        <v>338</v>
      </c>
    </row>
    <row r="283" spans="4:6">
      <c r="D283" t="s">
        <v>847</v>
      </c>
      <c r="E283" t="s">
        <v>338</v>
      </c>
      <c r="F283" t="s">
        <v>338</v>
      </c>
    </row>
    <row r="284" spans="4:6">
      <c r="D284" t="s">
        <v>848</v>
      </c>
      <c r="E284" t="s">
        <v>338</v>
      </c>
      <c r="F284" t="s">
        <v>577</v>
      </c>
    </row>
    <row r="285" spans="4:6">
      <c r="D285" t="s">
        <v>849</v>
      </c>
      <c r="E285" t="s">
        <v>338</v>
      </c>
      <c r="F285" t="s">
        <v>338</v>
      </c>
    </row>
    <row r="286" spans="4:6">
      <c r="D286" t="s">
        <v>850</v>
      </c>
      <c r="E286" t="s">
        <v>338</v>
      </c>
      <c r="F286" t="s">
        <v>338</v>
      </c>
    </row>
    <row r="287" spans="4:6">
      <c r="D287" t="s">
        <v>851</v>
      </c>
      <c r="E287" t="s">
        <v>338</v>
      </c>
      <c r="F287" t="s">
        <v>577</v>
      </c>
    </row>
    <row r="288" spans="4:6">
      <c r="D288" t="s">
        <v>852</v>
      </c>
      <c r="E288" t="s">
        <v>338</v>
      </c>
      <c r="F288" t="s">
        <v>338</v>
      </c>
    </row>
    <row r="289" spans="4:6">
      <c r="D289" t="s">
        <v>853</v>
      </c>
      <c r="E289" t="s">
        <v>338</v>
      </c>
      <c r="F289" t="s">
        <v>338</v>
      </c>
    </row>
    <row r="290" spans="4:6">
      <c r="D290" t="s">
        <v>854</v>
      </c>
      <c r="E290" t="s">
        <v>338</v>
      </c>
      <c r="F290" t="s">
        <v>338</v>
      </c>
    </row>
    <row r="291" spans="4:6">
      <c r="D291" t="s">
        <v>855</v>
      </c>
      <c r="E291" t="s">
        <v>338</v>
      </c>
      <c r="F291" t="s">
        <v>338</v>
      </c>
    </row>
    <row r="292" spans="4:6">
      <c r="D292" t="s">
        <v>856</v>
      </c>
      <c r="E292" t="s">
        <v>338</v>
      </c>
      <c r="F292" t="s">
        <v>338</v>
      </c>
    </row>
    <row r="293" spans="4:6">
      <c r="D293" t="s">
        <v>857</v>
      </c>
      <c r="E293" t="s">
        <v>338</v>
      </c>
      <c r="F293" t="s">
        <v>338</v>
      </c>
    </row>
    <row r="294" spans="4:6">
      <c r="D294" t="s">
        <v>858</v>
      </c>
      <c r="E294" t="s">
        <v>338</v>
      </c>
      <c r="F294" t="s">
        <v>338</v>
      </c>
    </row>
    <row r="295" spans="4:6">
      <c r="D295" t="s">
        <v>859</v>
      </c>
      <c r="E295" t="s">
        <v>338</v>
      </c>
      <c r="F295" t="s">
        <v>338</v>
      </c>
    </row>
    <row r="296" spans="4:6">
      <c r="D296" t="s">
        <v>860</v>
      </c>
      <c r="E296" t="s">
        <v>338</v>
      </c>
      <c r="F296" t="s">
        <v>338</v>
      </c>
    </row>
    <row r="297" spans="4:6">
      <c r="D297" t="s">
        <v>861</v>
      </c>
      <c r="E297" t="s">
        <v>338</v>
      </c>
      <c r="F297" t="s">
        <v>338</v>
      </c>
    </row>
    <row r="298" spans="4:6">
      <c r="D298" t="s">
        <v>862</v>
      </c>
      <c r="E298" t="s">
        <v>338</v>
      </c>
      <c r="F298" t="s">
        <v>338</v>
      </c>
    </row>
    <row r="299" spans="4:6">
      <c r="D299" t="s">
        <v>863</v>
      </c>
      <c r="E299" t="s">
        <v>338</v>
      </c>
      <c r="F299" t="s">
        <v>338</v>
      </c>
    </row>
    <row r="300" spans="4:6">
      <c r="D300" t="s">
        <v>864</v>
      </c>
      <c r="E300" t="s">
        <v>338</v>
      </c>
      <c r="F300" t="s">
        <v>338</v>
      </c>
    </row>
    <row r="301" spans="4:6">
      <c r="D301" t="s">
        <v>865</v>
      </c>
      <c r="E301" t="s">
        <v>338</v>
      </c>
      <c r="F301" t="s">
        <v>338</v>
      </c>
    </row>
    <row r="302" spans="4:6">
      <c r="D302" t="s">
        <v>866</v>
      </c>
      <c r="E302" t="s">
        <v>338</v>
      </c>
      <c r="F302" t="s">
        <v>338</v>
      </c>
    </row>
    <row r="303" spans="4:6">
      <c r="D303" t="s">
        <v>867</v>
      </c>
      <c r="E303" t="s">
        <v>338</v>
      </c>
      <c r="F303" t="s">
        <v>338</v>
      </c>
    </row>
    <row r="304" spans="4:6">
      <c r="D304" t="s">
        <v>868</v>
      </c>
      <c r="E304" t="s">
        <v>338</v>
      </c>
      <c r="F304" t="s">
        <v>338</v>
      </c>
    </row>
    <row r="305" spans="4:6">
      <c r="D305" t="s">
        <v>462</v>
      </c>
      <c r="E305" t="s">
        <v>338</v>
      </c>
      <c r="F305" t="s">
        <v>338</v>
      </c>
    </row>
    <row r="306" spans="4:6">
      <c r="D306" t="s">
        <v>869</v>
      </c>
      <c r="E306" t="s">
        <v>338</v>
      </c>
      <c r="F306" t="s">
        <v>338</v>
      </c>
    </row>
    <row r="307" spans="4:6">
      <c r="D307" t="s">
        <v>870</v>
      </c>
      <c r="E307" t="s">
        <v>338</v>
      </c>
      <c r="F307" t="s">
        <v>338</v>
      </c>
    </row>
    <row r="308" spans="4:6">
      <c r="D308" t="s">
        <v>871</v>
      </c>
      <c r="E308" t="s">
        <v>338</v>
      </c>
      <c r="F308" t="s">
        <v>338</v>
      </c>
    </row>
    <row r="309" spans="4:6">
      <c r="D309" t="s">
        <v>872</v>
      </c>
      <c r="E309" t="s">
        <v>338</v>
      </c>
      <c r="F309" t="s">
        <v>338</v>
      </c>
    </row>
    <row r="310" spans="4:6">
      <c r="D310" t="s">
        <v>873</v>
      </c>
      <c r="E310" t="s">
        <v>338</v>
      </c>
      <c r="F310" t="s">
        <v>338</v>
      </c>
    </row>
    <row r="311" spans="4:6">
      <c r="D311" t="s">
        <v>874</v>
      </c>
      <c r="E311" t="s">
        <v>338</v>
      </c>
      <c r="F311" t="s">
        <v>338</v>
      </c>
    </row>
    <row r="312" spans="4:6">
      <c r="D312" t="s">
        <v>875</v>
      </c>
      <c r="E312" t="s">
        <v>338</v>
      </c>
      <c r="F312" t="s">
        <v>338</v>
      </c>
    </row>
    <row r="313" spans="4:6">
      <c r="D313" t="s">
        <v>876</v>
      </c>
      <c r="E313" t="s">
        <v>338</v>
      </c>
      <c r="F313" t="s">
        <v>338</v>
      </c>
    </row>
    <row r="314" spans="4:6">
      <c r="D314" t="s">
        <v>877</v>
      </c>
      <c r="E314" t="s">
        <v>338</v>
      </c>
      <c r="F314" t="s">
        <v>338</v>
      </c>
    </row>
    <row r="315" spans="4:6">
      <c r="D315" t="s">
        <v>878</v>
      </c>
      <c r="E315" t="s">
        <v>338</v>
      </c>
      <c r="F315" t="s">
        <v>338</v>
      </c>
    </row>
    <row r="316" spans="4:6">
      <c r="D316" t="s">
        <v>879</v>
      </c>
      <c r="E316" t="s">
        <v>338</v>
      </c>
      <c r="F316" t="s">
        <v>338</v>
      </c>
    </row>
    <row r="317" spans="4:6">
      <c r="D317" t="s">
        <v>880</v>
      </c>
      <c r="E317" t="s">
        <v>338</v>
      </c>
      <c r="F317" t="s">
        <v>338</v>
      </c>
    </row>
    <row r="318" spans="4:6">
      <c r="D318" t="s">
        <v>881</v>
      </c>
      <c r="E318" t="s">
        <v>338</v>
      </c>
      <c r="F318" t="s">
        <v>338</v>
      </c>
    </row>
    <row r="319" spans="4:6">
      <c r="D319" t="s">
        <v>882</v>
      </c>
      <c r="E319" t="s">
        <v>338</v>
      </c>
      <c r="F319" t="s">
        <v>338</v>
      </c>
    </row>
    <row r="320" spans="4:6">
      <c r="D320" t="s">
        <v>883</v>
      </c>
      <c r="E320" t="s">
        <v>338</v>
      </c>
      <c r="F320" t="s">
        <v>338</v>
      </c>
    </row>
    <row r="321" spans="4:6">
      <c r="D321" t="s">
        <v>884</v>
      </c>
      <c r="E321" t="s">
        <v>338</v>
      </c>
      <c r="F321" t="s">
        <v>338</v>
      </c>
    </row>
    <row r="322" spans="4:6">
      <c r="D322" t="s">
        <v>885</v>
      </c>
      <c r="E322" t="s">
        <v>338</v>
      </c>
      <c r="F322" t="s">
        <v>338</v>
      </c>
    </row>
    <row r="323" spans="4:6">
      <c r="D323" t="s">
        <v>886</v>
      </c>
      <c r="E323" t="s">
        <v>338</v>
      </c>
      <c r="F323" t="s">
        <v>338</v>
      </c>
    </row>
    <row r="324" spans="4:6">
      <c r="D324" t="s">
        <v>887</v>
      </c>
      <c r="E324" t="s">
        <v>338</v>
      </c>
      <c r="F324" t="s">
        <v>338</v>
      </c>
    </row>
    <row r="325" spans="4:6">
      <c r="D325" t="s">
        <v>888</v>
      </c>
      <c r="E325" t="s">
        <v>338</v>
      </c>
      <c r="F325" t="s">
        <v>338</v>
      </c>
    </row>
    <row r="326" spans="4:6">
      <c r="D326" t="s">
        <v>889</v>
      </c>
      <c r="E326" t="s">
        <v>338</v>
      </c>
      <c r="F326" t="s">
        <v>338</v>
      </c>
    </row>
    <row r="327" spans="4:6">
      <c r="D327" t="s">
        <v>890</v>
      </c>
      <c r="E327" t="s">
        <v>338</v>
      </c>
      <c r="F327" t="s">
        <v>338</v>
      </c>
    </row>
    <row r="328" spans="4:6">
      <c r="D328" t="s">
        <v>891</v>
      </c>
      <c r="E328" t="s">
        <v>338</v>
      </c>
      <c r="F328" t="s">
        <v>338</v>
      </c>
    </row>
    <row r="329" spans="4:6">
      <c r="D329" t="s">
        <v>892</v>
      </c>
      <c r="E329" t="s">
        <v>338</v>
      </c>
      <c r="F329" t="s">
        <v>338</v>
      </c>
    </row>
    <row r="330" spans="4:6">
      <c r="D330" t="s">
        <v>893</v>
      </c>
      <c r="E330" t="s">
        <v>338</v>
      </c>
      <c r="F330" t="s">
        <v>338</v>
      </c>
    </row>
    <row r="331" spans="4:6">
      <c r="D331" t="s">
        <v>894</v>
      </c>
      <c r="E331" t="s">
        <v>338</v>
      </c>
      <c r="F331" t="s">
        <v>338</v>
      </c>
    </row>
    <row r="332" spans="4:6">
      <c r="D332" t="s">
        <v>895</v>
      </c>
      <c r="E332" t="s">
        <v>338</v>
      </c>
      <c r="F332" t="s">
        <v>338</v>
      </c>
    </row>
    <row r="333" spans="4:6">
      <c r="D333" t="s">
        <v>896</v>
      </c>
      <c r="E333" t="s">
        <v>338</v>
      </c>
      <c r="F333" t="s">
        <v>338</v>
      </c>
    </row>
    <row r="334" spans="4:6">
      <c r="D334" t="s">
        <v>897</v>
      </c>
      <c r="E334" t="s">
        <v>338</v>
      </c>
      <c r="F334" t="s">
        <v>338</v>
      </c>
    </row>
    <row r="335" spans="4:6">
      <c r="D335" t="s">
        <v>898</v>
      </c>
      <c r="E335" t="s">
        <v>338</v>
      </c>
      <c r="F335" t="s">
        <v>338</v>
      </c>
    </row>
    <row r="336" spans="4:6">
      <c r="D336" t="s">
        <v>899</v>
      </c>
      <c r="E336" t="s">
        <v>338</v>
      </c>
      <c r="F336" t="s">
        <v>338</v>
      </c>
    </row>
    <row r="337" spans="4:6">
      <c r="D337" t="s">
        <v>900</v>
      </c>
      <c r="E337" t="s">
        <v>338</v>
      </c>
      <c r="F337" t="s">
        <v>338</v>
      </c>
    </row>
    <row r="338" spans="4:6">
      <c r="D338" t="s">
        <v>901</v>
      </c>
      <c r="E338" t="s">
        <v>338</v>
      </c>
      <c r="F338" t="s">
        <v>338</v>
      </c>
    </row>
    <row r="339" spans="4:6">
      <c r="D339" t="s">
        <v>902</v>
      </c>
      <c r="E339" t="s">
        <v>338</v>
      </c>
      <c r="F339" t="s">
        <v>338</v>
      </c>
    </row>
    <row r="340" spans="4:6">
      <c r="D340" t="s">
        <v>209</v>
      </c>
      <c r="E340" t="s">
        <v>338</v>
      </c>
      <c r="F340" t="s">
        <v>338</v>
      </c>
    </row>
    <row r="341" spans="4:6">
      <c r="D341" t="s">
        <v>223</v>
      </c>
      <c r="E341" t="s">
        <v>338</v>
      </c>
      <c r="F341" t="s">
        <v>577</v>
      </c>
    </row>
    <row r="342" spans="4:6">
      <c r="D342" t="s">
        <v>903</v>
      </c>
      <c r="E342" t="s">
        <v>338</v>
      </c>
      <c r="F342" t="s">
        <v>338</v>
      </c>
    </row>
    <row r="343" spans="4:6">
      <c r="D343" t="s">
        <v>904</v>
      </c>
      <c r="E343" t="s">
        <v>338</v>
      </c>
      <c r="F343" t="s">
        <v>577</v>
      </c>
    </row>
    <row r="344" spans="4:6">
      <c r="D344" t="s">
        <v>905</v>
      </c>
      <c r="E344" t="s">
        <v>338</v>
      </c>
      <c r="F344" t="s">
        <v>338</v>
      </c>
    </row>
    <row r="345" spans="4:6">
      <c r="D345" t="s">
        <v>906</v>
      </c>
      <c r="E345" t="s">
        <v>338</v>
      </c>
      <c r="F345" t="s">
        <v>338</v>
      </c>
    </row>
    <row r="346" spans="4:6">
      <c r="D346" t="s">
        <v>907</v>
      </c>
      <c r="E346" t="s">
        <v>338</v>
      </c>
      <c r="F346" t="s">
        <v>338</v>
      </c>
    </row>
    <row r="347" spans="4:6">
      <c r="D347" t="s">
        <v>908</v>
      </c>
      <c r="E347" t="s">
        <v>338</v>
      </c>
      <c r="F347" t="s">
        <v>338</v>
      </c>
    </row>
    <row r="348" spans="4:6">
      <c r="D348" t="s">
        <v>909</v>
      </c>
      <c r="E348" t="s">
        <v>338</v>
      </c>
      <c r="F348" t="s">
        <v>338</v>
      </c>
    </row>
    <row r="349" spans="4:6">
      <c r="D349" t="s">
        <v>219</v>
      </c>
      <c r="E349" t="s">
        <v>338</v>
      </c>
      <c r="F349" t="s">
        <v>338</v>
      </c>
    </row>
    <row r="350" spans="4:6">
      <c r="D350" t="s">
        <v>910</v>
      </c>
      <c r="E350" t="s">
        <v>338</v>
      </c>
      <c r="F350" t="s">
        <v>338</v>
      </c>
    </row>
    <row r="351" spans="4:6">
      <c r="D351" t="s">
        <v>150</v>
      </c>
      <c r="E351" t="s">
        <v>338</v>
      </c>
      <c r="F351" t="s">
        <v>338</v>
      </c>
    </row>
    <row r="352" spans="4:6">
      <c r="D352" t="s">
        <v>277</v>
      </c>
      <c r="E352" t="s">
        <v>338</v>
      </c>
      <c r="F352" t="s">
        <v>577</v>
      </c>
    </row>
    <row r="353" spans="4:6">
      <c r="D353" t="s">
        <v>911</v>
      </c>
      <c r="E353" t="s">
        <v>338</v>
      </c>
      <c r="F353" t="s">
        <v>338</v>
      </c>
    </row>
    <row r="354" spans="4:6">
      <c r="D354" t="s">
        <v>114</v>
      </c>
      <c r="E354" t="s">
        <v>338</v>
      </c>
      <c r="F354" t="s">
        <v>577</v>
      </c>
    </row>
    <row r="355" spans="4:6">
      <c r="D355" t="s">
        <v>912</v>
      </c>
      <c r="E355" t="s">
        <v>338</v>
      </c>
      <c r="F355" t="s">
        <v>338</v>
      </c>
    </row>
    <row r="356" spans="4:6">
      <c r="D356" t="s">
        <v>913</v>
      </c>
      <c r="E356" t="s">
        <v>338</v>
      </c>
      <c r="F356" t="s">
        <v>577</v>
      </c>
    </row>
    <row r="357" spans="4:6">
      <c r="D357" t="s">
        <v>218</v>
      </c>
      <c r="E357" t="s">
        <v>338</v>
      </c>
      <c r="F357" t="s">
        <v>577</v>
      </c>
    </row>
    <row r="358" spans="4:6">
      <c r="D358" t="s">
        <v>914</v>
      </c>
      <c r="E358" t="s">
        <v>338</v>
      </c>
      <c r="F358" t="s">
        <v>577</v>
      </c>
    </row>
    <row r="359" spans="4:6">
      <c r="D359" t="s">
        <v>915</v>
      </c>
      <c r="E359" t="s">
        <v>338</v>
      </c>
      <c r="F359" t="s">
        <v>577</v>
      </c>
    </row>
    <row r="360" spans="4:6">
      <c r="D360" t="s">
        <v>916</v>
      </c>
      <c r="E360" t="s">
        <v>338</v>
      </c>
      <c r="F360" t="s">
        <v>338</v>
      </c>
    </row>
    <row r="361" spans="4:6">
      <c r="D361" t="s">
        <v>113</v>
      </c>
      <c r="E361" t="s">
        <v>338</v>
      </c>
      <c r="F361" t="s">
        <v>577</v>
      </c>
    </row>
    <row r="362" spans="4:6">
      <c r="D362" t="s">
        <v>917</v>
      </c>
      <c r="E362" t="s">
        <v>338</v>
      </c>
      <c r="F362" t="s">
        <v>338</v>
      </c>
    </row>
    <row r="363" spans="4:6">
      <c r="D363" t="s">
        <v>918</v>
      </c>
      <c r="E363" t="s">
        <v>338</v>
      </c>
      <c r="F363" t="s">
        <v>338</v>
      </c>
    </row>
    <row r="364" spans="4:6">
      <c r="D364" t="s">
        <v>76</v>
      </c>
      <c r="E364" t="s">
        <v>338</v>
      </c>
      <c r="F364" t="s">
        <v>338</v>
      </c>
    </row>
    <row r="365" spans="4:6">
      <c r="D365" t="s">
        <v>919</v>
      </c>
      <c r="E365" t="s">
        <v>338</v>
      </c>
      <c r="F365" t="s">
        <v>338</v>
      </c>
    </row>
    <row r="366" spans="4:6">
      <c r="D366" t="s">
        <v>920</v>
      </c>
      <c r="E366" t="s">
        <v>338</v>
      </c>
      <c r="F366" t="s">
        <v>338</v>
      </c>
    </row>
    <row r="367" spans="4:6">
      <c r="D367" t="s">
        <v>921</v>
      </c>
      <c r="E367" t="s">
        <v>610</v>
      </c>
      <c r="F367" t="s">
        <v>577</v>
      </c>
    </row>
    <row r="368" spans="4:6">
      <c r="D368" t="s">
        <v>922</v>
      </c>
      <c r="E368" t="s">
        <v>610</v>
      </c>
      <c r="F368" t="s">
        <v>577</v>
      </c>
    </row>
    <row r="369" spans="4:6">
      <c r="D369" t="s">
        <v>923</v>
      </c>
      <c r="E369" t="s">
        <v>610</v>
      </c>
      <c r="F369" t="s">
        <v>577</v>
      </c>
    </row>
    <row r="370" spans="4:6">
      <c r="D370" t="s">
        <v>924</v>
      </c>
      <c r="E370" t="s">
        <v>610</v>
      </c>
      <c r="F370" t="s">
        <v>577</v>
      </c>
    </row>
    <row r="371" spans="4:6">
      <c r="D371" t="s">
        <v>925</v>
      </c>
      <c r="E371" t="s">
        <v>610</v>
      </c>
      <c r="F371" t="s">
        <v>577</v>
      </c>
    </row>
    <row r="372" spans="4:6">
      <c r="D372" t="s">
        <v>926</v>
      </c>
      <c r="E372" t="s">
        <v>610</v>
      </c>
      <c r="F372" t="s">
        <v>577</v>
      </c>
    </row>
    <row r="373" spans="4:6">
      <c r="D373" t="s">
        <v>927</v>
      </c>
      <c r="E373" t="s">
        <v>610</v>
      </c>
      <c r="F373" t="s">
        <v>577</v>
      </c>
    </row>
    <row r="374" spans="4:6">
      <c r="D374" t="s">
        <v>928</v>
      </c>
      <c r="E374" t="s">
        <v>610</v>
      </c>
      <c r="F374" t="s">
        <v>577</v>
      </c>
    </row>
    <row r="375" spans="4:6">
      <c r="D375" t="s">
        <v>929</v>
      </c>
      <c r="E375" t="s">
        <v>610</v>
      </c>
      <c r="F375" t="s">
        <v>577</v>
      </c>
    </row>
    <row r="376" spans="4:6">
      <c r="D376" t="s">
        <v>930</v>
      </c>
      <c r="E376" t="s">
        <v>610</v>
      </c>
      <c r="F376" t="s">
        <v>577</v>
      </c>
    </row>
    <row r="377" spans="4:6">
      <c r="D377" t="s">
        <v>931</v>
      </c>
      <c r="E377" t="s">
        <v>610</v>
      </c>
      <c r="F377" t="s">
        <v>577</v>
      </c>
    </row>
    <row r="378" spans="4:6">
      <c r="D378" t="s">
        <v>932</v>
      </c>
      <c r="E378" t="s">
        <v>610</v>
      </c>
      <c r="F378" t="s">
        <v>577</v>
      </c>
    </row>
    <row r="379" spans="4:6">
      <c r="D379" t="s">
        <v>933</v>
      </c>
      <c r="E379" t="s">
        <v>610</v>
      </c>
      <c r="F379" t="s">
        <v>577</v>
      </c>
    </row>
    <row r="380" spans="4:6">
      <c r="D380" t="s">
        <v>934</v>
      </c>
      <c r="E380" t="s">
        <v>610</v>
      </c>
      <c r="F380" t="s">
        <v>577</v>
      </c>
    </row>
    <row r="381" spans="4:6">
      <c r="D381" t="s">
        <v>935</v>
      </c>
      <c r="E381" t="s">
        <v>610</v>
      </c>
      <c r="F381" t="s">
        <v>577</v>
      </c>
    </row>
    <row r="382" spans="4:6">
      <c r="D382" t="s">
        <v>936</v>
      </c>
      <c r="E382" t="s">
        <v>610</v>
      </c>
      <c r="F382" t="s">
        <v>577</v>
      </c>
    </row>
    <row r="383" spans="4:6">
      <c r="D383" t="s">
        <v>937</v>
      </c>
      <c r="E383" t="s">
        <v>338</v>
      </c>
      <c r="F383" t="s">
        <v>577</v>
      </c>
    </row>
    <row r="384" spans="4:6">
      <c r="D384" t="s">
        <v>938</v>
      </c>
      <c r="E384" t="s">
        <v>338</v>
      </c>
      <c r="F384" t="s">
        <v>577</v>
      </c>
    </row>
    <row r="385" spans="4:6">
      <c r="D385" t="s">
        <v>939</v>
      </c>
      <c r="E385" t="s">
        <v>338</v>
      </c>
      <c r="F385" t="s">
        <v>577</v>
      </c>
    </row>
    <row r="386" spans="4:6">
      <c r="D386" t="s">
        <v>940</v>
      </c>
      <c r="E386" t="s">
        <v>338</v>
      </c>
      <c r="F386" t="s">
        <v>577</v>
      </c>
    </row>
    <row r="387" spans="4:6">
      <c r="D387" t="s">
        <v>941</v>
      </c>
      <c r="E387" t="s">
        <v>338</v>
      </c>
      <c r="F387" t="s">
        <v>577</v>
      </c>
    </row>
    <row r="388" spans="4:6">
      <c r="D388" t="s">
        <v>942</v>
      </c>
      <c r="E388" t="s">
        <v>338</v>
      </c>
      <c r="F388" t="s">
        <v>577</v>
      </c>
    </row>
    <row r="389" spans="4:6">
      <c r="D389" t="s">
        <v>943</v>
      </c>
      <c r="E389" t="s">
        <v>338</v>
      </c>
      <c r="F389" t="s">
        <v>338</v>
      </c>
    </row>
    <row r="390" spans="4:6">
      <c r="D390" t="s">
        <v>944</v>
      </c>
      <c r="E390" t="s">
        <v>338</v>
      </c>
      <c r="F390" t="s">
        <v>338</v>
      </c>
    </row>
    <row r="391" spans="4:6">
      <c r="D391" t="s">
        <v>945</v>
      </c>
      <c r="E391" t="s">
        <v>338</v>
      </c>
      <c r="F391" t="s">
        <v>577</v>
      </c>
    </row>
    <row r="392" spans="4:6">
      <c r="D392" t="s">
        <v>946</v>
      </c>
      <c r="E392" t="s">
        <v>338</v>
      </c>
      <c r="F392" t="s">
        <v>577</v>
      </c>
    </row>
    <row r="393" spans="4:6">
      <c r="D393" t="s">
        <v>947</v>
      </c>
      <c r="E393" t="s">
        <v>338</v>
      </c>
      <c r="F393" t="s">
        <v>577</v>
      </c>
    </row>
    <row r="394" spans="4:6">
      <c r="D394" t="s">
        <v>948</v>
      </c>
      <c r="E394" t="s">
        <v>338</v>
      </c>
      <c r="F394" t="s">
        <v>577</v>
      </c>
    </row>
    <row r="395" spans="4:6">
      <c r="D395" t="s">
        <v>949</v>
      </c>
      <c r="E395" t="s">
        <v>338</v>
      </c>
      <c r="F395" t="s">
        <v>577</v>
      </c>
    </row>
    <row r="396" spans="4:6">
      <c r="D396" t="s">
        <v>950</v>
      </c>
      <c r="E396" t="s">
        <v>338</v>
      </c>
      <c r="F396" t="s">
        <v>338</v>
      </c>
    </row>
    <row r="397" spans="4:6">
      <c r="D397" t="s">
        <v>951</v>
      </c>
      <c r="E397" t="s">
        <v>338</v>
      </c>
      <c r="F397" t="s">
        <v>577</v>
      </c>
    </row>
    <row r="398" spans="4:6">
      <c r="D398" t="s">
        <v>952</v>
      </c>
      <c r="E398" t="s">
        <v>338</v>
      </c>
      <c r="F398" t="s">
        <v>577</v>
      </c>
    </row>
    <row r="399" spans="4:6">
      <c r="D399" t="s">
        <v>953</v>
      </c>
      <c r="E399" t="s">
        <v>338</v>
      </c>
      <c r="F399" t="s">
        <v>338</v>
      </c>
    </row>
    <row r="400" spans="4:6">
      <c r="D400" t="s">
        <v>954</v>
      </c>
      <c r="E400" t="s">
        <v>338</v>
      </c>
      <c r="F400" t="s">
        <v>577</v>
      </c>
    </row>
    <row r="401" spans="4:6">
      <c r="D401" t="s">
        <v>955</v>
      </c>
      <c r="E401" t="s">
        <v>338</v>
      </c>
      <c r="F401" t="s">
        <v>338</v>
      </c>
    </row>
    <row r="402" spans="4:6">
      <c r="D402" t="s">
        <v>956</v>
      </c>
      <c r="E402" t="s">
        <v>338</v>
      </c>
      <c r="F402" t="s">
        <v>338</v>
      </c>
    </row>
    <row r="403" spans="4:6">
      <c r="D403" t="s">
        <v>957</v>
      </c>
      <c r="E403" t="s">
        <v>610</v>
      </c>
      <c r="F403" t="s">
        <v>577</v>
      </c>
    </row>
    <row r="404" spans="4:6">
      <c r="D404" t="s">
        <v>958</v>
      </c>
      <c r="E404" t="s">
        <v>610</v>
      </c>
      <c r="F404" t="s">
        <v>577</v>
      </c>
    </row>
    <row r="405" spans="4:6">
      <c r="D405" t="s">
        <v>959</v>
      </c>
      <c r="E405" t="s">
        <v>338</v>
      </c>
      <c r="F405" t="s">
        <v>338</v>
      </c>
    </row>
    <row r="406" spans="4:6">
      <c r="D406" t="s">
        <v>960</v>
      </c>
      <c r="E406" t="s">
        <v>610</v>
      </c>
      <c r="F406" t="s">
        <v>577</v>
      </c>
    </row>
    <row r="407" spans="4:6">
      <c r="D407" t="s">
        <v>961</v>
      </c>
      <c r="E407" t="s">
        <v>610</v>
      </c>
      <c r="F407" t="s">
        <v>577</v>
      </c>
    </row>
    <row r="408" spans="4:6">
      <c r="D408" t="s">
        <v>962</v>
      </c>
      <c r="E408" t="s">
        <v>610</v>
      </c>
      <c r="F408" t="s">
        <v>577</v>
      </c>
    </row>
    <row r="409" spans="4:6">
      <c r="D409" t="s">
        <v>963</v>
      </c>
      <c r="E409" t="s">
        <v>610</v>
      </c>
      <c r="F409" t="s">
        <v>577</v>
      </c>
    </row>
    <row r="410" spans="4:6">
      <c r="D410" t="s">
        <v>964</v>
      </c>
      <c r="E410" t="s">
        <v>610</v>
      </c>
      <c r="F410" t="s">
        <v>577</v>
      </c>
    </row>
    <row r="411" spans="4:6">
      <c r="D411" t="s">
        <v>965</v>
      </c>
      <c r="E411" t="s">
        <v>610</v>
      </c>
      <c r="F411" t="s">
        <v>577</v>
      </c>
    </row>
    <row r="412" spans="4:6">
      <c r="D412" t="s">
        <v>966</v>
      </c>
      <c r="E412" t="s">
        <v>338</v>
      </c>
      <c r="F412" t="s">
        <v>577</v>
      </c>
    </row>
    <row r="413" spans="4:6">
      <c r="D413" t="s">
        <v>967</v>
      </c>
      <c r="E413" t="s">
        <v>338</v>
      </c>
      <c r="F413" t="s">
        <v>338</v>
      </c>
    </row>
    <row r="414" spans="4:6">
      <c r="D414" t="s">
        <v>968</v>
      </c>
      <c r="E414" t="s">
        <v>610</v>
      </c>
      <c r="F414" t="s">
        <v>577</v>
      </c>
    </row>
    <row r="415" spans="4:6">
      <c r="D415" t="s">
        <v>969</v>
      </c>
      <c r="E415" t="s">
        <v>338</v>
      </c>
      <c r="F415" t="s">
        <v>338</v>
      </c>
    </row>
    <row r="416" spans="4:6">
      <c r="D416" t="s">
        <v>970</v>
      </c>
      <c r="E416" t="s">
        <v>610</v>
      </c>
      <c r="F416" t="s">
        <v>577</v>
      </c>
    </row>
    <row r="417" spans="4:6">
      <c r="D417" t="s">
        <v>971</v>
      </c>
      <c r="E417" t="s">
        <v>338</v>
      </c>
      <c r="F417" t="s">
        <v>338</v>
      </c>
    </row>
    <row r="418" spans="4:6">
      <c r="D418" t="s">
        <v>972</v>
      </c>
      <c r="E418" t="s">
        <v>338</v>
      </c>
      <c r="F418" t="s">
        <v>338</v>
      </c>
    </row>
    <row r="419" spans="4:6">
      <c r="D419" t="s">
        <v>973</v>
      </c>
      <c r="E419" t="s">
        <v>610</v>
      </c>
      <c r="F419" t="s">
        <v>577</v>
      </c>
    </row>
    <row r="420" spans="4:6">
      <c r="D420" t="s">
        <v>974</v>
      </c>
      <c r="E420" t="s">
        <v>610</v>
      </c>
      <c r="F420" t="s">
        <v>577</v>
      </c>
    </row>
    <row r="421" spans="4:6">
      <c r="D421" t="s">
        <v>975</v>
      </c>
      <c r="E421" t="s">
        <v>610</v>
      </c>
      <c r="F421" t="s">
        <v>577</v>
      </c>
    </row>
    <row r="422" spans="4:6">
      <c r="D422" t="s">
        <v>976</v>
      </c>
      <c r="E422" t="s">
        <v>610</v>
      </c>
      <c r="F422" t="s">
        <v>577</v>
      </c>
    </row>
    <row r="423" spans="4:6">
      <c r="D423" t="s">
        <v>977</v>
      </c>
      <c r="E423" t="s">
        <v>338</v>
      </c>
      <c r="F423" t="s">
        <v>338</v>
      </c>
    </row>
    <row r="424" spans="4:6">
      <c r="D424" t="s">
        <v>978</v>
      </c>
      <c r="E424" t="s">
        <v>338</v>
      </c>
      <c r="F424" t="s">
        <v>338</v>
      </c>
    </row>
    <row r="425" spans="4:6">
      <c r="D425" t="s">
        <v>979</v>
      </c>
      <c r="E425" t="s">
        <v>610</v>
      </c>
      <c r="F425" t="s">
        <v>577</v>
      </c>
    </row>
    <row r="426" spans="4:6">
      <c r="D426" t="s">
        <v>980</v>
      </c>
      <c r="E426" t="s">
        <v>338</v>
      </c>
      <c r="F426" t="s">
        <v>577</v>
      </c>
    </row>
    <row r="427" spans="4:6">
      <c r="D427" t="s">
        <v>981</v>
      </c>
      <c r="E427" t="s">
        <v>610</v>
      </c>
      <c r="F427" t="s">
        <v>577</v>
      </c>
    </row>
    <row r="428" spans="4:6">
      <c r="D428" t="s">
        <v>982</v>
      </c>
      <c r="E428" t="s">
        <v>338</v>
      </c>
      <c r="F428" t="s">
        <v>338</v>
      </c>
    </row>
    <row r="429" spans="4:6">
      <c r="D429" t="s">
        <v>983</v>
      </c>
      <c r="E429" t="s">
        <v>338</v>
      </c>
      <c r="F429" t="s">
        <v>338</v>
      </c>
    </row>
    <row r="430" spans="4:6">
      <c r="D430" t="s">
        <v>984</v>
      </c>
      <c r="E430" t="s">
        <v>338</v>
      </c>
      <c r="F430" t="s">
        <v>338</v>
      </c>
    </row>
    <row r="431" spans="4:6">
      <c r="D431" t="s">
        <v>985</v>
      </c>
      <c r="E431" t="s">
        <v>338</v>
      </c>
      <c r="F431" t="s">
        <v>338</v>
      </c>
    </row>
    <row r="432" spans="4:6">
      <c r="D432" t="s">
        <v>986</v>
      </c>
      <c r="E432" t="s">
        <v>338</v>
      </c>
      <c r="F432" t="s">
        <v>338</v>
      </c>
    </row>
    <row r="433" spans="4:6">
      <c r="D433" t="s">
        <v>987</v>
      </c>
      <c r="E433" t="s">
        <v>338</v>
      </c>
      <c r="F433" t="s">
        <v>577</v>
      </c>
    </row>
    <row r="434" spans="4:6">
      <c r="D434" t="s">
        <v>988</v>
      </c>
      <c r="E434" t="s">
        <v>610</v>
      </c>
      <c r="F434" t="s">
        <v>577</v>
      </c>
    </row>
    <row r="435" spans="4:6">
      <c r="D435" t="s">
        <v>989</v>
      </c>
      <c r="E435" t="s">
        <v>338</v>
      </c>
      <c r="F435" t="s">
        <v>338</v>
      </c>
    </row>
    <row r="436" spans="4:6">
      <c r="D436" t="s">
        <v>990</v>
      </c>
      <c r="E436" t="s">
        <v>338</v>
      </c>
      <c r="F436" t="s">
        <v>338</v>
      </c>
    </row>
    <row r="437" spans="4:6">
      <c r="D437" t="s">
        <v>991</v>
      </c>
      <c r="E437" t="s">
        <v>610</v>
      </c>
      <c r="F437" t="s">
        <v>577</v>
      </c>
    </row>
    <row r="438" spans="4:6">
      <c r="D438" t="s">
        <v>992</v>
      </c>
      <c r="E438" t="s">
        <v>338</v>
      </c>
      <c r="F438" t="s">
        <v>338</v>
      </c>
    </row>
    <row r="439" spans="4:6">
      <c r="D439" t="s">
        <v>993</v>
      </c>
      <c r="E439" t="s">
        <v>338</v>
      </c>
      <c r="F439" t="s">
        <v>338</v>
      </c>
    </row>
    <row r="440" spans="4:6">
      <c r="D440" t="s">
        <v>994</v>
      </c>
      <c r="E440" t="s">
        <v>610</v>
      </c>
      <c r="F440" t="s">
        <v>577</v>
      </c>
    </row>
    <row r="441" spans="4:6">
      <c r="D441" t="s">
        <v>995</v>
      </c>
      <c r="E441" t="s">
        <v>610</v>
      </c>
      <c r="F441" t="s">
        <v>577</v>
      </c>
    </row>
    <row r="442" spans="4:6">
      <c r="D442" t="s">
        <v>996</v>
      </c>
      <c r="E442" t="s">
        <v>338</v>
      </c>
      <c r="F442" t="s">
        <v>338</v>
      </c>
    </row>
    <row r="443" spans="4:6">
      <c r="D443" t="s">
        <v>997</v>
      </c>
      <c r="E443" t="s">
        <v>338</v>
      </c>
      <c r="F443" t="s">
        <v>338</v>
      </c>
    </row>
    <row r="444" spans="4:6">
      <c r="D444" t="s">
        <v>998</v>
      </c>
      <c r="E444" t="s">
        <v>338</v>
      </c>
      <c r="F444" t="s">
        <v>577</v>
      </c>
    </row>
    <row r="445" spans="4:6">
      <c r="D445" t="s">
        <v>999</v>
      </c>
      <c r="E445" t="s">
        <v>610</v>
      </c>
      <c r="F445" t="s">
        <v>577</v>
      </c>
    </row>
    <row r="446" spans="4:6">
      <c r="D446" t="s">
        <v>1000</v>
      </c>
      <c r="E446" t="s">
        <v>338</v>
      </c>
      <c r="F446" t="s">
        <v>338</v>
      </c>
    </row>
    <row r="447" spans="4:6">
      <c r="D447" t="s">
        <v>1001</v>
      </c>
      <c r="E447" t="s">
        <v>610</v>
      </c>
      <c r="F447" t="s">
        <v>577</v>
      </c>
    </row>
    <row r="448" spans="4:6">
      <c r="D448" t="s">
        <v>1002</v>
      </c>
      <c r="E448" t="s">
        <v>338</v>
      </c>
      <c r="F448" t="s">
        <v>577</v>
      </c>
    </row>
    <row r="449" spans="4:6">
      <c r="D449" t="s">
        <v>1003</v>
      </c>
      <c r="E449" t="s">
        <v>338</v>
      </c>
      <c r="F449" t="s">
        <v>338</v>
      </c>
    </row>
    <row r="450" spans="4:6">
      <c r="D450" t="s">
        <v>1004</v>
      </c>
      <c r="E450" t="s">
        <v>338</v>
      </c>
      <c r="F450" t="s">
        <v>577</v>
      </c>
    </row>
    <row r="451" spans="4:6">
      <c r="D451" t="s">
        <v>1005</v>
      </c>
      <c r="E451" t="s">
        <v>338</v>
      </c>
      <c r="F451" t="s">
        <v>577</v>
      </c>
    </row>
    <row r="452" spans="4:6">
      <c r="D452" t="s">
        <v>517</v>
      </c>
      <c r="E452" t="s">
        <v>338</v>
      </c>
      <c r="F452" t="s">
        <v>577</v>
      </c>
    </row>
    <row r="453" spans="4:6">
      <c r="D453" t="s">
        <v>1006</v>
      </c>
      <c r="E453" t="s">
        <v>338</v>
      </c>
      <c r="F453" t="s">
        <v>338</v>
      </c>
    </row>
    <row r="454" spans="4:6">
      <c r="D454" t="s">
        <v>1007</v>
      </c>
      <c r="E454" t="s">
        <v>338</v>
      </c>
      <c r="F454" t="s">
        <v>338</v>
      </c>
    </row>
    <row r="455" spans="4:6">
      <c r="D455" t="s">
        <v>1008</v>
      </c>
      <c r="E455" t="s">
        <v>338</v>
      </c>
      <c r="F455" t="s">
        <v>338</v>
      </c>
    </row>
    <row r="456" spans="4:6">
      <c r="D456" t="s">
        <v>1009</v>
      </c>
      <c r="E456" t="s">
        <v>338</v>
      </c>
      <c r="F456" t="s">
        <v>577</v>
      </c>
    </row>
    <row r="457" spans="4:6">
      <c r="D457" t="s">
        <v>1010</v>
      </c>
      <c r="E457" t="s">
        <v>610</v>
      </c>
      <c r="F457" t="s">
        <v>577</v>
      </c>
    </row>
    <row r="458" spans="4:6">
      <c r="D458" t="s">
        <v>1011</v>
      </c>
      <c r="E458" t="s">
        <v>610</v>
      </c>
      <c r="F458" t="s">
        <v>577</v>
      </c>
    </row>
    <row r="459" spans="4:6">
      <c r="D459" t="s">
        <v>1012</v>
      </c>
      <c r="E459" t="s">
        <v>610</v>
      </c>
      <c r="F459" t="s">
        <v>338</v>
      </c>
    </row>
    <row r="460" spans="4:6">
      <c r="D460" t="s">
        <v>1013</v>
      </c>
      <c r="E460" t="s">
        <v>338</v>
      </c>
      <c r="F460" t="s">
        <v>577</v>
      </c>
    </row>
    <row r="461" spans="4:6">
      <c r="D461" t="s">
        <v>1014</v>
      </c>
      <c r="E461" t="s">
        <v>338</v>
      </c>
      <c r="F461" t="s">
        <v>577</v>
      </c>
    </row>
    <row r="462" spans="4:6">
      <c r="D462" t="s">
        <v>1015</v>
      </c>
      <c r="E462" t="s">
        <v>610</v>
      </c>
      <c r="F462" t="s">
        <v>577</v>
      </c>
    </row>
    <row r="463" spans="4:6">
      <c r="D463" t="s">
        <v>1016</v>
      </c>
      <c r="E463" t="s">
        <v>338</v>
      </c>
      <c r="F463" t="s">
        <v>338</v>
      </c>
    </row>
    <row r="464" spans="4:6">
      <c r="D464" t="s">
        <v>1017</v>
      </c>
      <c r="E464" t="s">
        <v>338</v>
      </c>
      <c r="F464" t="s">
        <v>338</v>
      </c>
    </row>
    <row r="465" spans="4:6">
      <c r="D465" t="s">
        <v>1018</v>
      </c>
      <c r="E465" t="s">
        <v>610</v>
      </c>
      <c r="F465" t="s">
        <v>577</v>
      </c>
    </row>
    <row r="466" spans="4:6">
      <c r="D466" t="s">
        <v>1019</v>
      </c>
      <c r="E466" t="s">
        <v>338</v>
      </c>
      <c r="F466" t="s">
        <v>338</v>
      </c>
    </row>
    <row r="467" spans="4:6">
      <c r="D467" t="s">
        <v>1020</v>
      </c>
      <c r="E467" t="s">
        <v>338</v>
      </c>
      <c r="F467" t="s">
        <v>338</v>
      </c>
    </row>
    <row r="468" spans="4:6">
      <c r="D468" t="s">
        <v>1021</v>
      </c>
      <c r="E468" t="s">
        <v>610</v>
      </c>
      <c r="F468" t="s">
        <v>338</v>
      </c>
    </row>
    <row r="469" spans="4:6">
      <c r="D469" t="s">
        <v>1022</v>
      </c>
      <c r="E469" t="s">
        <v>610</v>
      </c>
      <c r="F469" t="s">
        <v>577</v>
      </c>
    </row>
    <row r="470" spans="4:6">
      <c r="D470" t="s">
        <v>1023</v>
      </c>
      <c r="E470" t="s">
        <v>338</v>
      </c>
      <c r="F470" t="s">
        <v>338</v>
      </c>
    </row>
    <row r="471" spans="4:6">
      <c r="D471" t="s">
        <v>1024</v>
      </c>
      <c r="E471" t="s">
        <v>338</v>
      </c>
      <c r="F471" t="s">
        <v>338</v>
      </c>
    </row>
    <row r="472" spans="4:6">
      <c r="D472" t="s">
        <v>1025</v>
      </c>
      <c r="E472" t="s">
        <v>338</v>
      </c>
      <c r="F472" t="s">
        <v>577</v>
      </c>
    </row>
    <row r="473" spans="4:6">
      <c r="D473" t="s">
        <v>1026</v>
      </c>
      <c r="E473" t="s">
        <v>338</v>
      </c>
      <c r="F473" t="s">
        <v>338</v>
      </c>
    </row>
    <row r="474" spans="4:6">
      <c r="D474" t="s">
        <v>1027</v>
      </c>
      <c r="E474" t="s">
        <v>338</v>
      </c>
      <c r="F474" t="s">
        <v>577</v>
      </c>
    </row>
    <row r="475" spans="4:6">
      <c r="D475" t="s">
        <v>1028</v>
      </c>
      <c r="E475" t="s">
        <v>610</v>
      </c>
      <c r="F475" t="s">
        <v>577</v>
      </c>
    </row>
    <row r="476" spans="4:6">
      <c r="D476" t="s">
        <v>1029</v>
      </c>
      <c r="E476" t="s">
        <v>610</v>
      </c>
      <c r="F476" t="s">
        <v>577</v>
      </c>
    </row>
    <row r="477" spans="4:6">
      <c r="D477" t="s">
        <v>1030</v>
      </c>
      <c r="E477" t="s">
        <v>338</v>
      </c>
      <c r="F477" t="s">
        <v>338</v>
      </c>
    </row>
    <row r="478" spans="4:6">
      <c r="D478" t="s">
        <v>1031</v>
      </c>
      <c r="E478" t="s">
        <v>610</v>
      </c>
      <c r="F478" t="s">
        <v>577</v>
      </c>
    </row>
    <row r="479" spans="4:6">
      <c r="D479" t="s">
        <v>1032</v>
      </c>
      <c r="E479" t="s">
        <v>338</v>
      </c>
      <c r="F479" t="s">
        <v>338</v>
      </c>
    </row>
    <row r="480" spans="4:6">
      <c r="D480" t="s">
        <v>1033</v>
      </c>
      <c r="E480" t="s">
        <v>338</v>
      </c>
      <c r="F480" t="s">
        <v>577</v>
      </c>
    </row>
    <row r="481" spans="4:6">
      <c r="D481" t="s">
        <v>1034</v>
      </c>
      <c r="E481" t="s">
        <v>610</v>
      </c>
      <c r="F481" t="s">
        <v>577</v>
      </c>
    </row>
    <row r="482" spans="4:6">
      <c r="D482" t="s">
        <v>1035</v>
      </c>
      <c r="E482" t="s">
        <v>610</v>
      </c>
      <c r="F482" t="s">
        <v>577</v>
      </c>
    </row>
    <row r="483" spans="4:6">
      <c r="D483" t="s">
        <v>1036</v>
      </c>
      <c r="E483" t="s">
        <v>338</v>
      </c>
      <c r="F483" t="s">
        <v>338</v>
      </c>
    </row>
    <row r="484" spans="4:6">
      <c r="D484" t="s">
        <v>1037</v>
      </c>
      <c r="E484" t="s">
        <v>338</v>
      </c>
      <c r="F484" t="s">
        <v>338</v>
      </c>
    </row>
    <row r="485" spans="4:6">
      <c r="D485" t="s">
        <v>1038</v>
      </c>
      <c r="E485" t="s">
        <v>610</v>
      </c>
      <c r="F485" t="s">
        <v>577</v>
      </c>
    </row>
    <row r="486" spans="4:6">
      <c r="D486" t="s">
        <v>1039</v>
      </c>
      <c r="E486" t="s">
        <v>338</v>
      </c>
      <c r="F486" t="s">
        <v>338</v>
      </c>
    </row>
    <row r="487" spans="4:6">
      <c r="D487" t="s">
        <v>1040</v>
      </c>
      <c r="E487" t="s">
        <v>610</v>
      </c>
      <c r="F487" t="s">
        <v>577</v>
      </c>
    </row>
    <row r="488" spans="4:6">
      <c r="D488" t="s">
        <v>1041</v>
      </c>
      <c r="E488" t="s">
        <v>610</v>
      </c>
      <c r="F488" t="s">
        <v>577</v>
      </c>
    </row>
    <row r="489" spans="4:6">
      <c r="D489" t="s">
        <v>1042</v>
      </c>
      <c r="E489" t="s">
        <v>338</v>
      </c>
      <c r="F489" t="s">
        <v>338</v>
      </c>
    </row>
    <row r="490" spans="4:6">
      <c r="D490" t="s">
        <v>1043</v>
      </c>
      <c r="E490" t="s">
        <v>338</v>
      </c>
      <c r="F490" t="s">
        <v>338</v>
      </c>
    </row>
    <row r="491" spans="4:6">
      <c r="D491" t="s">
        <v>1044</v>
      </c>
      <c r="E491" t="s">
        <v>338</v>
      </c>
      <c r="F491" t="s">
        <v>577</v>
      </c>
    </row>
    <row r="492" spans="4:6">
      <c r="D492" t="s">
        <v>1045</v>
      </c>
      <c r="E492" t="s">
        <v>338</v>
      </c>
      <c r="F492" t="s">
        <v>338</v>
      </c>
    </row>
    <row r="493" spans="4:6">
      <c r="D493" t="s">
        <v>1046</v>
      </c>
      <c r="E493" t="s">
        <v>338</v>
      </c>
      <c r="F493" t="s">
        <v>338</v>
      </c>
    </row>
    <row r="494" spans="4:6">
      <c r="D494" t="s">
        <v>1047</v>
      </c>
      <c r="E494" t="s">
        <v>610</v>
      </c>
      <c r="F494" t="s">
        <v>577</v>
      </c>
    </row>
    <row r="495" spans="4:6">
      <c r="D495" t="s">
        <v>1048</v>
      </c>
      <c r="E495" t="s">
        <v>338</v>
      </c>
      <c r="F495" t="s">
        <v>577</v>
      </c>
    </row>
    <row r="496" spans="4:6">
      <c r="D496" t="s">
        <v>1049</v>
      </c>
      <c r="E496" t="s">
        <v>610</v>
      </c>
      <c r="F496" t="s">
        <v>577</v>
      </c>
    </row>
    <row r="497" spans="4:6">
      <c r="D497" t="s">
        <v>1050</v>
      </c>
      <c r="E497" t="s">
        <v>338</v>
      </c>
      <c r="F497" t="s">
        <v>577</v>
      </c>
    </row>
    <row r="498" spans="4:6">
      <c r="D498" t="s">
        <v>1051</v>
      </c>
      <c r="E498" t="s">
        <v>610</v>
      </c>
      <c r="F498" t="s">
        <v>577</v>
      </c>
    </row>
    <row r="499" spans="4:6">
      <c r="D499" t="s">
        <v>1052</v>
      </c>
      <c r="E499" t="s">
        <v>338</v>
      </c>
      <c r="F499" t="s">
        <v>338</v>
      </c>
    </row>
    <row r="500" spans="4:6">
      <c r="D500" t="s">
        <v>1053</v>
      </c>
      <c r="E500" t="s">
        <v>338</v>
      </c>
      <c r="F500" t="s">
        <v>338</v>
      </c>
    </row>
    <row r="501" spans="4:6">
      <c r="D501" t="s">
        <v>1054</v>
      </c>
      <c r="E501" t="s">
        <v>338</v>
      </c>
      <c r="F501" t="s">
        <v>338</v>
      </c>
    </row>
    <row r="502" spans="4:6">
      <c r="D502" t="s">
        <v>1055</v>
      </c>
      <c r="E502" t="s">
        <v>338</v>
      </c>
      <c r="F502" t="s">
        <v>338</v>
      </c>
    </row>
    <row r="503" spans="4:6">
      <c r="D503" t="s">
        <v>1056</v>
      </c>
      <c r="E503" t="s">
        <v>338</v>
      </c>
      <c r="F503" t="s">
        <v>338</v>
      </c>
    </row>
    <row r="504" spans="4:6">
      <c r="D504" t="s">
        <v>1057</v>
      </c>
      <c r="E504" t="s">
        <v>338</v>
      </c>
      <c r="F504" t="s">
        <v>338</v>
      </c>
    </row>
    <row r="505" spans="4:6">
      <c r="D505" t="s">
        <v>1058</v>
      </c>
      <c r="E505" t="s">
        <v>338</v>
      </c>
      <c r="F505" t="s">
        <v>338</v>
      </c>
    </row>
    <row r="506" spans="4:6">
      <c r="D506" t="s">
        <v>1059</v>
      </c>
      <c r="E506" t="s">
        <v>338</v>
      </c>
      <c r="F506" t="s">
        <v>338</v>
      </c>
    </row>
    <row r="507" spans="4:6">
      <c r="D507" t="s">
        <v>1060</v>
      </c>
      <c r="E507" t="s">
        <v>338</v>
      </c>
      <c r="F507" t="s">
        <v>338</v>
      </c>
    </row>
    <row r="508" spans="4:6">
      <c r="D508" t="s">
        <v>1061</v>
      </c>
      <c r="E508" t="s">
        <v>338</v>
      </c>
      <c r="F508" t="s">
        <v>338</v>
      </c>
    </row>
    <row r="509" spans="4:6">
      <c r="D509" t="s">
        <v>1062</v>
      </c>
      <c r="E509" t="s">
        <v>338</v>
      </c>
      <c r="F509" t="s">
        <v>338</v>
      </c>
    </row>
    <row r="510" spans="4:6">
      <c r="D510" t="s">
        <v>1063</v>
      </c>
      <c r="E510" t="s">
        <v>338</v>
      </c>
      <c r="F510" t="s">
        <v>338</v>
      </c>
    </row>
    <row r="511" spans="4:6">
      <c r="D511" t="s">
        <v>1064</v>
      </c>
      <c r="E511" t="s">
        <v>338</v>
      </c>
      <c r="F511" t="s">
        <v>338</v>
      </c>
    </row>
    <row r="512" spans="4:6">
      <c r="D512" t="s">
        <v>1065</v>
      </c>
      <c r="E512" t="s">
        <v>610</v>
      </c>
      <c r="F512" t="s">
        <v>577</v>
      </c>
    </row>
    <row r="513" spans="4:6">
      <c r="D513" t="s">
        <v>1066</v>
      </c>
      <c r="E513" t="s">
        <v>338</v>
      </c>
      <c r="F513" t="s">
        <v>338</v>
      </c>
    </row>
    <row r="514" spans="4:6">
      <c r="D514" t="s">
        <v>1067</v>
      </c>
      <c r="E514" t="s">
        <v>338</v>
      </c>
      <c r="F514" t="s">
        <v>338</v>
      </c>
    </row>
    <row r="515" spans="4:6">
      <c r="D515" t="s">
        <v>1068</v>
      </c>
      <c r="E515" t="s">
        <v>338</v>
      </c>
      <c r="F515" t="s">
        <v>338</v>
      </c>
    </row>
    <row r="516" spans="4:6">
      <c r="D516" t="s">
        <v>1069</v>
      </c>
      <c r="E516" t="s">
        <v>338</v>
      </c>
      <c r="F516" t="s">
        <v>338</v>
      </c>
    </row>
    <row r="517" spans="4:6">
      <c r="D517" t="s">
        <v>1070</v>
      </c>
      <c r="E517" t="s">
        <v>338</v>
      </c>
      <c r="F517" t="s">
        <v>338</v>
      </c>
    </row>
    <row r="518" spans="4:6">
      <c r="D518" t="s">
        <v>165</v>
      </c>
      <c r="E518" t="s">
        <v>610</v>
      </c>
      <c r="F518" t="s">
        <v>577</v>
      </c>
    </row>
    <row r="519" spans="4:6">
      <c r="D519" t="s">
        <v>1071</v>
      </c>
      <c r="E519" t="s">
        <v>338</v>
      </c>
      <c r="F519" t="s">
        <v>338</v>
      </c>
    </row>
    <row r="520" spans="4:6">
      <c r="D520" t="s">
        <v>1072</v>
      </c>
      <c r="E520" t="s">
        <v>338</v>
      </c>
      <c r="F520" t="s">
        <v>338</v>
      </c>
    </row>
    <row r="521" spans="4:6">
      <c r="D521" t="s">
        <v>1073</v>
      </c>
      <c r="E521" t="s">
        <v>338</v>
      </c>
      <c r="F521" t="s">
        <v>338</v>
      </c>
    </row>
    <row r="522" spans="4:6">
      <c r="D522" t="s">
        <v>1074</v>
      </c>
      <c r="E522" t="s">
        <v>338</v>
      </c>
      <c r="F522" t="s">
        <v>338</v>
      </c>
    </row>
    <row r="523" spans="4:6">
      <c r="D523" t="s">
        <v>1075</v>
      </c>
      <c r="E523" t="s">
        <v>338</v>
      </c>
      <c r="F523" t="s">
        <v>338</v>
      </c>
    </row>
    <row r="524" spans="4:6">
      <c r="D524" t="s">
        <v>1076</v>
      </c>
      <c r="E524" t="s">
        <v>338</v>
      </c>
      <c r="F524" t="s">
        <v>338</v>
      </c>
    </row>
    <row r="525" spans="4:6">
      <c r="D525" t="s">
        <v>1077</v>
      </c>
      <c r="E525" t="s">
        <v>610</v>
      </c>
      <c r="F525" t="s">
        <v>577</v>
      </c>
    </row>
    <row r="526" spans="4:6">
      <c r="D526" t="s">
        <v>1078</v>
      </c>
      <c r="E526" t="s">
        <v>338</v>
      </c>
      <c r="F526" t="s">
        <v>338</v>
      </c>
    </row>
    <row r="527" spans="4:6">
      <c r="D527" t="s">
        <v>1079</v>
      </c>
      <c r="E527" t="s">
        <v>610</v>
      </c>
      <c r="F527" t="s">
        <v>577</v>
      </c>
    </row>
    <row r="528" spans="4:6">
      <c r="D528" t="s">
        <v>1080</v>
      </c>
      <c r="E528" t="s">
        <v>338</v>
      </c>
      <c r="F528" t="s">
        <v>338</v>
      </c>
    </row>
    <row r="529" spans="4:6">
      <c r="D529" t="s">
        <v>1081</v>
      </c>
      <c r="E529" t="s">
        <v>610</v>
      </c>
      <c r="F529" t="s">
        <v>577</v>
      </c>
    </row>
    <row r="530" spans="4:6">
      <c r="D530" t="s">
        <v>1082</v>
      </c>
      <c r="E530" t="s">
        <v>338</v>
      </c>
      <c r="F530" t="s">
        <v>338</v>
      </c>
    </row>
    <row r="531" spans="4:6">
      <c r="D531" t="s">
        <v>1083</v>
      </c>
      <c r="E531" t="s">
        <v>338</v>
      </c>
      <c r="F531" t="s">
        <v>338</v>
      </c>
    </row>
    <row r="532" spans="4:6">
      <c r="D532" t="s">
        <v>1084</v>
      </c>
      <c r="E532" t="s">
        <v>338</v>
      </c>
      <c r="F532" t="s">
        <v>338</v>
      </c>
    </row>
    <row r="533" spans="4:6">
      <c r="D533" t="s">
        <v>1085</v>
      </c>
      <c r="E533" t="s">
        <v>338</v>
      </c>
      <c r="F533" t="s">
        <v>338</v>
      </c>
    </row>
    <row r="534" spans="4:6">
      <c r="D534" t="s">
        <v>1086</v>
      </c>
      <c r="E534" t="s">
        <v>338</v>
      </c>
      <c r="F534" t="s">
        <v>338</v>
      </c>
    </row>
    <row r="535" spans="4:6">
      <c r="D535" t="s">
        <v>1087</v>
      </c>
      <c r="E535" t="s">
        <v>338</v>
      </c>
      <c r="F535" t="s">
        <v>338</v>
      </c>
    </row>
    <row r="536" spans="4:6">
      <c r="D536" t="s">
        <v>1088</v>
      </c>
      <c r="E536" t="s">
        <v>338</v>
      </c>
      <c r="F536" t="s">
        <v>338</v>
      </c>
    </row>
    <row r="537" spans="4:6">
      <c r="D537" t="s">
        <v>1089</v>
      </c>
      <c r="E537" t="s">
        <v>338</v>
      </c>
      <c r="F537" t="s">
        <v>338</v>
      </c>
    </row>
    <row r="538" spans="4:6">
      <c r="D538" t="s">
        <v>1090</v>
      </c>
      <c r="E538" t="s">
        <v>338</v>
      </c>
      <c r="F538" t="s">
        <v>338</v>
      </c>
    </row>
    <row r="539" spans="4:6">
      <c r="D539" t="s">
        <v>1091</v>
      </c>
      <c r="E539" t="s">
        <v>338</v>
      </c>
      <c r="F539" t="s">
        <v>577</v>
      </c>
    </row>
    <row r="540" spans="4:6">
      <c r="D540" t="s">
        <v>1092</v>
      </c>
      <c r="E540" t="s">
        <v>338</v>
      </c>
      <c r="F540" t="s">
        <v>338</v>
      </c>
    </row>
    <row r="541" spans="4:6">
      <c r="D541" t="s">
        <v>1093</v>
      </c>
      <c r="E541" t="s">
        <v>338</v>
      </c>
      <c r="F541" t="s">
        <v>338</v>
      </c>
    </row>
    <row r="542" spans="4:6">
      <c r="D542" t="s">
        <v>1094</v>
      </c>
      <c r="E542" t="s">
        <v>338</v>
      </c>
      <c r="F542" t="s">
        <v>338</v>
      </c>
    </row>
    <row r="543" spans="4:6">
      <c r="D543" t="s">
        <v>1095</v>
      </c>
      <c r="E543" t="s">
        <v>338</v>
      </c>
      <c r="F543" t="s">
        <v>338</v>
      </c>
    </row>
    <row r="544" spans="4:6">
      <c r="D544" t="s">
        <v>1096</v>
      </c>
      <c r="E544" t="s">
        <v>338</v>
      </c>
      <c r="F544" t="s">
        <v>338</v>
      </c>
    </row>
    <row r="545" spans="4:6">
      <c r="D545" t="s">
        <v>1097</v>
      </c>
      <c r="E545" t="s">
        <v>338</v>
      </c>
      <c r="F545" t="s">
        <v>577</v>
      </c>
    </row>
    <row r="546" spans="4:6">
      <c r="D546" t="s">
        <v>1098</v>
      </c>
      <c r="E546" t="s">
        <v>338</v>
      </c>
      <c r="F546" t="s">
        <v>338</v>
      </c>
    </row>
    <row r="547" spans="4:6">
      <c r="D547" t="s">
        <v>1099</v>
      </c>
      <c r="E547" t="s">
        <v>338</v>
      </c>
      <c r="F547" t="s">
        <v>338</v>
      </c>
    </row>
    <row r="548" spans="4:6">
      <c r="D548" t="s">
        <v>1100</v>
      </c>
      <c r="E548" t="s">
        <v>338</v>
      </c>
      <c r="F548" t="s">
        <v>338</v>
      </c>
    </row>
    <row r="549" spans="4:6">
      <c r="D549" t="s">
        <v>1101</v>
      </c>
      <c r="E549" t="s">
        <v>338</v>
      </c>
      <c r="F549" t="s">
        <v>338</v>
      </c>
    </row>
    <row r="550" spans="4:6">
      <c r="D550" t="s">
        <v>1102</v>
      </c>
      <c r="E550" t="s">
        <v>338</v>
      </c>
      <c r="F550" t="s">
        <v>338</v>
      </c>
    </row>
    <row r="551" spans="4:6">
      <c r="D551" t="s">
        <v>1103</v>
      </c>
      <c r="E551" t="s">
        <v>338</v>
      </c>
      <c r="F551" t="s">
        <v>338</v>
      </c>
    </row>
    <row r="552" spans="4:6">
      <c r="D552" t="s">
        <v>1104</v>
      </c>
      <c r="E552" t="s">
        <v>338</v>
      </c>
      <c r="F552" t="s">
        <v>338</v>
      </c>
    </row>
    <row r="553" spans="4:6">
      <c r="D553" t="s">
        <v>1105</v>
      </c>
      <c r="E553" t="s">
        <v>338</v>
      </c>
      <c r="F553" t="s">
        <v>338</v>
      </c>
    </row>
    <row r="554" spans="4:6">
      <c r="D554" t="s">
        <v>1106</v>
      </c>
      <c r="E554" t="s">
        <v>338</v>
      </c>
      <c r="F554" t="s">
        <v>577</v>
      </c>
    </row>
    <row r="555" spans="4:6">
      <c r="D555" t="s">
        <v>1107</v>
      </c>
      <c r="E555" t="s">
        <v>338</v>
      </c>
      <c r="F555" t="s">
        <v>338</v>
      </c>
    </row>
    <row r="556" spans="4:6">
      <c r="D556" t="s">
        <v>1108</v>
      </c>
      <c r="E556" t="s">
        <v>338</v>
      </c>
      <c r="F556" t="s">
        <v>338</v>
      </c>
    </row>
    <row r="557" spans="4:6">
      <c r="D557" t="s">
        <v>1109</v>
      </c>
      <c r="E557" t="s">
        <v>338</v>
      </c>
      <c r="F557" t="s">
        <v>338</v>
      </c>
    </row>
    <row r="558" spans="4:6">
      <c r="D558" t="s">
        <v>1110</v>
      </c>
      <c r="E558" t="s">
        <v>338</v>
      </c>
      <c r="F558" t="s">
        <v>338</v>
      </c>
    </row>
    <row r="559" spans="4:6">
      <c r="D559" t="s">
        <v>1111</v>
      </c>
      <c r="E559" t="s">
        <v>338</v>
      </c>
      <c r="F559" t="s">
        <v>338</v>
      </c>
    </row>
    <row r="560" spans="4:6">
      <c r="D560" t="s">
        <v>1112</v>
      </c>
      <c r="E560" t="s">
        <v>338</v>
      </c>
      <c r="F560" t="s">
        <v>338</v>
      </c>
    </row>
    <row r="561" spans="4:6">
      <c r="D561" t="s">
        <v>1113</v>
      </c>
      <c r="E561" t="s">
        <v>338</v>
      </c>
      <c r="F561" t="s">
        <v>338</v>
      </c>
    </row>
    <row r="562" spans="4:6">
      <c r="D562" t="s">
        <v>1114</v>
      </c>
      <c r="E562" t="s">
        <v>338</v>
      </c>
      <c r="F562" t="s">
        <v>338</v>
      </c>
    </row>
    <row r="563" spans="4:6">
      <c r="D563" t="s">
        <v>1115</v>
      </c>
      <c r="E563" t="s">
        <v>338</v>
      </c>
      <c r="F563" t="s">
        <v>338</v>
      </c>
    </row>
    <row r="564" spans="4:6">
      <c r="D564" t="s">
        <v>1116</v>
      </c>
      <c r="E564" t="s">
        <v>338</v>
      </c>
      <c r="F564" t="s">
        <v>338</v>
      </c>
    </row>
    <row r="565" spans="4:6">
      <c r="D565" t="s">
        <v>1117</v>
      </c>
      <c r="E565" t="s">
        <v>338</v>
      </c>
      <c r="F565" t="s">
        <v>338</v>
      </c>
    </row>
    <row r="566" spans="4:6">
      <c r="D566" t="s">
        <v>1118</v>
      </c>
      <c r="E566" t="s">
        <v>338</v>
      </c>
      <c r="F566" t="s">
        <v>338</v>
      </c>
    </row>
    <row r="567" spans="4:6">
      <c r="D567" t="s">
        <v>1119</v>
      </c>
      <c r="E567" t="s">
        <v>338</v>
      </c>
      <c r="F567" t="s">
        <v>338</v>
      </c>
    </row>
    <row r="568" spans="4:6">
      <c r="D568" t="s">
        <v>535</v>
      </c>
      <c r="E568" t="s">
        <v>338</v>
      </c>
      <c r="F568" t="s">
        <v>338</v>
      </c>
    </row>
    <row r="569" spans="4:6">
      <c r="D569" t="s">
        <v>387</v>
      </c>
      <c r="E569" t="s">
        <v>338</v>
      </c>
      <c r="F569" t="s">
        <v>338</v>
      </c>
    </row>
    <row r="570" spans="4:6">
      <c r="D570" t="s">
        <v>1120</v>
      </c>
      <c r="E570" t="s">
        <v>338</v>
      </c>
      <c r="F570" t="s">
        <v>338</v>
      </c>
    </row>
    <row r="571" spans="4:6">
      <c r="D571" t="s">
        <v>1121</v>
      </c>
      <c r="E571" t="s">
        <v>338</v>
      </c>
      <c r="F571" t="s">
        <v>338</v>
      </c>
    </row>
    <row r="572" spans="4:6">
      <c r="D572" t="s">
        <v>1122</v>
      </c>
      <c r="E572" t="s">
        <v>338</v>
      </c>
      <c r="F572" t="s">
        <v>338</v>
      </c>
    </row>
    <row r="573" spans="4:6">
      <c r="D573" t="s">
        <v>1123</v>
      </c>
      <c r="E573" t="s">
        <v>338</v>
      </c>
      <c r="F573" t="s">
        <v>577</v>
      </c>
    </row>
    <row r="574" spans="4:6">
      <c r="D574" t="s">
        <v>1124</v>
      </c>
      <c r="E574" t="s">
        <v>338</v>
      </c>
      <c r="F574" t="s">
        <v>577</v>
      </c>
    </row>
    <row r="575" spans="4:6">
      <c r="D575" t="s">
        <v>1125</v>
      </c>
      <c r="E575" t="s">
        <v>338</v>
      </c>
      <c r="F575" t="s">
        <v>338</v>
      </c>
    </row>
    <row r="576" spans="4:6">
      <c r="D576" t="s">
        <v>1126</v>
      </c>
      <c r="E576" t="s">
        <v>338</v>
      </c>
      <c r="F576" t="s">
        <v>338</v>
      </c>
    </row>
    <row r="577" spans="4:6">
      <c r="D577" t="s">
        <v>1127</v>
      </c>
      <c r="E577" t="s">
        <v>338</v>
      </c>
      <c r="F577" t="s">
        <v>338</v>
      </c>
    </row>
    <row r="578" spans="4:6">
      <c r="D578" t="s">
        <v>1128</v>
      </c>
      <c r="E578" t="s">
        <v>338</v>
      </c>
      <c r="F578" t="s">
        <v>338</v>
      </c>
    </row>
    <row r="579" spans="4:6">
      <c r="D579" t="s">
        <v>1129</v>
      </c>
      <c r="E579" t="s">
        <v>338</v>
      </c>
      <c r="F579" t="s">
        <v>338</v>
      </c>
    </row>
    <row r="580" spans="4:6">
      <c r="D580" t="s">
        <v>1130</v>
      </c>
      <c r="E580" t="s">
        <v>338</v>
      </c>
      <c r="F580" t="s">
        <v>577</v>
      </c>
    </row>
    <row r="581" spans="4:6">
      <c r="D581" t="s">
        <v>1131</v>
      </c>
      <c r="E581" t="s">
        <v>338</v>
      </c>
      <c r="F581" t="s">
        <v>338</v>
      </c>
    </row>
    <row r="582" spans="4:6">
      <c r="D582" t="s">
        <v>1132</v>
      </c>
      <c r="E582" t="s">
        <v>338</v>
      </c>
      <c r="F582" t="s">
        <v>338</v>
      </c>
    </row>
    <row r="583" spans="4:6">
      <c r="D583" t="s">
        <v>1133</v>
      </c>
      <c r="E583" t="s">
        <v>338</v>
      </c>
      <c r="F583" t="s">
        <v>338</v>
      </c>
    </row>
    <row r="584" spans="4:6">
      <c r="D584" t="s">
        <v>1134</v>
      </c>
      <c r="E584" t="s">
        <v>338</v>
      </c>
      <c r="F584" t="s">
        <v>338</v>
      </c>
    </row>
    <row r="585" spans="4:6">
      <c r="D585" t="s">
        <v>1135</v>
      </c>
      <c r="E585" t="s">
        <v>338</v>
      </c>
      <c r="F585" t="s">
        <v>338</v>
      </c>
    </row>
    <row r="586" spans="4:6">
      <c r="D586" t="s">
        <v>1136</v>
      </c>
      <c r="E586" t="s">
        <v>338</v>
      </c>
      <c r="F586" t="s">
        <v>338</v>
      </c>
    </row>
    <row r="587" spans="4:6">
      <c r="D587" t="s">
        <v>1137</v>
      </c>
      <c r="E587" t="s">
        <v>338</v>
      </c>
      <c r="F587" t="s">
        <v>577</v>
      </c>
    </row>
    <row r="588" spans="4:6">
      <c r="D588" t="s">
        <v>1138</v>
      </c>
      <c r="E588" t="s">
        <v>338</v>
      </c>
      <c r="F588" t="s">
        <v>338</v>
      </c>
    </row>
    <row r="589" spans="4:6">
      <c r="D589" t="s">
        <v>1139</v>
      </c>
      <c r="E589" t="s">
        <v>338</v>
      </c>
      <c r="F589" t="s">
        <v>338</v>
      </c>
    </row>
    <row r="590" spans="4:6">
      <c r="D590" t="s">
        <v>1140</v>
      </c>
      <c r="E590" t="s">
        <v>338</v>
      </c>
      <c r="F590" t="s">
        <v>338</v>
      </c>
    </row>
    <row r="591" spans="4:6">
      <c r="D591" t="s">
        <v>1141</v>
      </c>
      <c r="E591" t="s">
        <v>338</v>
      </c>
      <c r="F591" t="s">
        <v>338</v>
      </c>
    </row>
    <row r="592" spans="4:6">
      <c r="D592" t="s">
        <v>1142</v>
      </c>
      <c r="E592" t="s">
        <v>338</v>
      </c>
      <c r="F592" t="s">
        <v>338</v>
      </c>
    </row>
    <row r="593" spans="4:6">
      <c r="D593" t="s">
        <v>1143</v>
      </c>
      <c r="E593" t="s">
        <v>338</v>
      </c>
      <c r="F593" t="s">
        <v>338</v>
      </c>
    </row>
    <row r="594" spans="4:6">
      <c r="D594" t="s">
        <v>1144</v>
      </c>
      <c r="E594" t="s">
        <v>338</v>
      </c>
      <c r="F594" t="s">
        <v>338</v>
      </c>
    </row>
    <row r="595" spans="4:6">
      <c r="D595" t="s">
        <v>1145</v>
      </c>
      <c r="E595" t="s">
        <v>338</v>
      </c>
      <c r="F595" t="s">
        <v>338</v>
      </c>
    </row>
    <row r="596" spans="4:6">
      <c r="D596" t="s">
        <v>1146</v>
      </c>
      <c r="E596" t="s">
        <v>338</v>
      </c>
      <c r="F596" t="s">
        <v>338</v>
      </c>
    </row>
    <row r="597" spans="4:6">
      <c r="D597" t="s">
        <v>1147</v>
      </c>
      <c r="E597" t="s">
        <v>338</v>
      </c>
      <c r="F597" t="s">
        <v>577</v>
      </c>
    </row>
    <row r="598" spans="4:6">
      <c r="D598" t="s">
        <v>1148</v>
      </c>
      <c r="E598" t="s">
        <v>338</v>
      </c>
      <c r="F598" t="s">
        <v>338</v>
      </c>
    </row>
    <row r="599" spans="4:6">
      <c r="D599" t="s">
        <v>1149</v>
      </c>
      <c r="E599" t="s">
        <v>338</v>
      </c>
      <c r="F599" t="s">
        <v>338</v>
      </c>
    </row>
    <row r="600" spans="4:6">
      <c r="D600" t="s">
        <v>1150</v>
      </c>
      <c r="E600" t="s">
        <v>338</v>
      </c>
      <c r="F600" t="s">
        <v>577</v>
      </c>
    </row>
    <row r="601" spans="4:6">
      <c r="D601" t="s">
        <v>1151</v>
      </c>
      <c r="E601" t="s">
        <v>338</v>
      </c>
      <c r="F601" t="s">
        <v>338</v>
      </c>
    </row>
    <row r="602" spans="4:6">
      <c r="D602" t="s">
        <v>1152</v>
      </c>
      <c r="E602" t="s">
        <v>338</v>
      </c>
      <c r="F602" t="s">
        <v>338</v>
      </c>
    </row>
    <row r="603" spans="4:6">
      <c r="D603" t="s">
        <v>1153</v>
      </c>
      <c r="E603" t="s">
        <v>338</v>
      </c>
      <c r="F603" t="s">
        <v>338</v>
      </c>
    </row>
    <row r="604" spans="4:6">
      <c r="D604" t="s">
        <v>1154</v>
      </c>
      <c r="E604" t="s">
        <v>338</v>
      </c>
      <c r="F604" t="s">
        <v>338</v>
      </c>
    </row>
    <row r="605" spans="4:6">
      <c r="D605" t="s">
        <v>1155</v>
      </c>
      <c r="E605" t="s">
        <v>338</v>
      </c>
      <c r="F605" t="s">
        <v>338</v>
      </c>
    </row>
    <row r="606" spans="4:6">
      <c r="D606" t="s">
        <v>1156</v>
      </c>
      <c r="E606" t="s">
        <v>338</v>
      </c>
      <c r="F606" t="s">
        <v>338</v>
      </c>
    </row>
    <row r="607" spans="4:6">
      <c r="D607" t="s">
        <v>1157</v>
      </c>
      <c r="E607" t="s">
        <v>338</v>
      </c>
      <c r="F607" t="s">
        <v>338</v>
      </c>
    </row>
    <row r="608" spans="4:6">
      <c r="D608" t="s">
        <v>1158</v>
      </c>
      <c r="E608" t="s">
        <v>338</v>
      </c>
      <c r="F608" t="s">
        <v>338</v>
      </c>
    </row>
    <row r="609" spans="4:6">
      <c r="D609" t="s">
        <v>1159</v>
      </c>
      <c r="E609" t="s">
        <v>338</v>
      </c>
      <c r="F609" t="s">
        <v>338</v>
      </c>
    </row>
    <row r="610" spans="4:6">
      <c r="D610" t="s">
        <v>1160</v>
      </c>
      <c r="E610" t="s">
        <v>338</v>
      </c>
      <c r="F610" t="s">
        <v>338</v>
      </c>
    </row>
    <row r="611" spans="4:6">
      <c r="D611" t="s">
        <v>1161</v>
      </c>
      <c r="E611" t="s">
        <v>338</v>
      </c>
      <c r="F611" t="s">
        <v>338</v>
      </c>
    </row>
    <row r="612" spans="4:6">
      <c r="D612" t="s">
        <v>1162</v>
      </c>
      <c r="E612" t="s">
        <v>338</v>
      </c>
      <c r="F612" t="s">
        <v>338</v>
      </c>
    </row>
    <row r="613" spans="4:6">
      <c r="D613" t="s">
        <v>1163</v>
      </c>
      <c r="E613" t="s">
        <v>338</v>
      </c>
      <c r="F613" t="s">
        <v>577</v>
      </c>
    </row>
    <row r="614" spans="4:6">
      <c r="D614" t="s">
        <v>1164</v>
      </c>
      <c r="E614" t="s">
        <v>338</v>
      </c>
      <c r="F614" t="s">
        <v>338</v>
      </c>
    </row>
    <row r="615" spans="4:6">
      <c r="D615" t="s">
        <v>1165</v>
      </c>
      <c r="E615" t="s">
        <v>338</v>
      </c>
      <c r="F615" t="s">
        <v>338</v>
      </c>
    </row>
    <row r="616" spans="4:6">
      <c r="D616" t="s">
        <v>1166</v>
      </c>
      <c r="E616" t="s">
        <v>338</v>
      </c>
      <c r="F616" t="s">
        <v>338</v>
      </c>
    </row>
    <row r="617" spans="4:6">
      <c r="D617" t="s">
        <v>1167</v>
      </c>
      <c r="E617" t="s">
        <v>338</v>
      </c>
      <c r="F617" t="s">
        <v>338</v>
      </c>
    </row>
    <row r="618" spans="4:6">
      <c r="D618" t="s">
        <v>1168</v>
      </c>
      <c r="E618" t="s">
        <v>338</v>
      </c>
      <c r="F618" t="s">
        <v>338</v>
      </c>
    </row>
    <row r="619" spans="4:6">
      <c r="D619" t="s">
        <v>1169</v>
      </c>
      <c r="E619" t="s">
        <v>338</v>
      </c>
      <c r="F619" t="s">
        <v>338</v>
      </c>
    </row>
    <row r="620" spans="4:6">
      <c r="D620" t="s">
        <v>1170</v>
      </c>
      <c r="E620" t="s">
        <v>338</v>
      </c>
      <c r="F620" t="s">
        <v>338</v>
      </c>
    </row>
    <row r="621" spans="4:6">
      <c r="D621" t="s">
        <v>1171</v>
      </c>
      <c r="E621" t="s">
        <v>338</v>
      </c>
      <c r="F621" t="s">
        <v>338</v>
      </c>
    </row>
    <row r="622" spans="4:6">
      <c r="D622" t="s">
        <v>1172</v>
      </c>
      <c r="E622" t="s">
        <v>338</v>
      </c>
      <c r="F622" t="s">
        <v>338</v>
      </c>
    </row>
    <row r="623" spans="4:6">
      <c r="D623" t="s">
        <v>1173</v>
      </c>
      <c r="E623" t="s">
        <v>338</v>
      </c>
      <c r="F623" t="s">
        <v>338</v>
      </c>
    </row>
    <row r="624" spans="4:6">
      <c r="D624" t="s">
        <v>1174</v>
      </c>
      <c r="E624" t="s">
        <v>338</v>
      </c>
      <c r="F624" t="s">
        <v>338</v>
      </c>
    </row>
    <row r="625" spans="4:6">
      <c r="D625" t="s">
        <v>1175</v>
      </c>
      <c r="E625" t="s">
        <v>338</v>
      </c>
      <c r="F625" t="s">
        <v>338</v>
      </c>
    </row>
    <row r="626" spans="4:6">
      <c r="D626" t="s">
        <v>1176</v>
      </c>
      <c r="E626" t="s">
        <v>338</v>
      </c>
      <c r="F626" t="s">
        <v>338</v>
      </c>
    </row>
    <row r="627" spans="4:6">
      <c r="D627" t="s">
        <v>1177</v>
      </c>
      <c r="E627" t="s">
        <v>338</v>
      </c>
      <c r="F627" t="s">
        <v>338</v>
      </c>
    </row>
    <row r="628" spans="4:6">
      <c r="D628" t="s">
        <v>1178</v>
      </c>
      <c r="E628" t="s">
        <v>338</v>
      </c>
      <c r="F628" t="s">
        <v>338</v>
      </c>
    </row>
    <row r="629" spans="4:6">
      <c r="D629" t="s">
        <v>1179</v>
      </c>
      <c r="E629" t="s">
        <v>338</v>
      </c>
      <c r="F629" t="s">
        <v>338</v>
      </c>
    </row>
    <row r="630" spans="4:6">
      <c r="D630" t="s">
        <v>1180</v>
      </c>
      <c r="E630" t="s">
        <v>338</v>
      </c>
      <c r="F630" t="s">
        <v>577</v>
      </c>
    </row>
    <row r="631" spans="4:6">
      <c r="D631" t="s">
        <v>1181</v>
      </c>
      <c r="E631" t="s">
        <v>338</v>
      </c>
      <c r="F631" t="s">
        <v>338</v>
      </c>
    </row>
    <row r="632" spans="4:6">
      <c r="D632" t="s">
        <v>1182</v>
      </c>
      <c r="E632" t="s">
        <v>338</v>
      </c>
      <c r="F632" t="s">
        <v>338</v>
      </c>
    </row>
    <row r="633" spans="4:6">
      <c r="D633" t="s">
        <v>1183</v>
      </c>
      <c r="E633" t="s">
        <v>338</v>
      </c>
      <c r="F633" t="s">
        <v>338</v>
      </c>
    </row>
    <row r="634" spans="4:6">
      <c r="D634" t="s">
        <v>1184</v>
      </c>
      <c r="E634" t="s">
        <v>338</v>
      </c>
      <c r="F634" t="s">
        <v>338</v>
      </c>
    </row>
    <row r="635" spans="4:6">
      <c r="D635" t="s">
        <v>1185</v>
      </c>
      <c r="E635" t="s">
        <v>338</v>
      </c>
      <c r="F635" t="s">
        <v>338</v>
      </c>
    </row>
    <row r="636" spans="4:6">
      <c r="D636" t="s">
        <v>1186</v>
      </c>
      <c r="E636" t="s">
        <v>338</v>
      </c>
      <c r="F636" t="s">
        <v>338</v>
      </c>
    </row>
    <row r="637" spans="4:6">
      <c r="D637" t="s">
        <v>1187</v>
      </c>
      <c r="E637" t="s">
        <v>338</v>
      </c>
      <c r="F637" t="s">
        <v>338</v>
      </c>
    </row>
    <row r="638" spans="4:6">
      <c r="D638" t="s">
        <v>1188</v>
      </c>
      <c r="E638" t="s">
        <v>338</v>
      </c>
      <c r="F638" t="s">
        <v>338</v>
      </c>
    </row>
    <row r="639" spans="4:6">
      <c r="D639" t="s">
        <v>1189</v>
      </c>
      <c r="E639" t="s">
        <v>338</v>
      </c>
      <c r="F639" t="s">
        <v>338</v>
      </c>
    </row>
    <row r="640" spans="4:6">
      <c r="D640" t="s">
        <v>1190</v>
      </c>
      <c r="E640" t="s">
        <v>338</v>
      </c>
      <c r="F640" t="s">
        <v>338</v>
      </c>
    </row>
    <row r="641" spans="4:6">
      <c r="D641" t="s">
        <v>1191</v>
      </c>
      <c r="E641" t="s">
        <v>338</v>
      </c>
      <c r="F641" t="s">
        <v>338</v>
      </c>
    </row>
    <row r="642" spans="4:6">
      <c r="D642" t="s">
        <v>1192</v>
      </c>
      <c r="E642" t="s">
        <v>338</v>
      </c>
      <c r="F642" t="s">
        <v>577</v>
      </c>
    </row>
    <row r="643" spans="4:6">
      <c r="D643" t="s">
        <v>1193</v>
      </c>
      <c r="E643" t="s">
        <v>338</v>
      </c>
      <c r="F643" t="s">
        <v>338</v>
      </c>
    </row>
    <row r="644" spans="4:6">
      <c r="D644" t="s">
        <v>1194</v>
      </c>
      <c r="E644" t="s">
        <v>338</v>
      </c>
      <c r="F644" t="s">
        <v>338</v>
      </c>
    </row>
    <row r="645" spans="4:6">
      <c r="D645" t="s">
        <v>1195</v>
      </c>
      <c r="E645" t="s">
        <v>338</v>
      </c>
      <c r="F645" t="s">
        <v>338</v>
      </c>
    </row>
    <row r="646" spans="4:6">
      <c r="D646" t="s">
        <v>1196</v>
      </c>
      <c r="E646" t="s">
        <v>338</v>
      </c>
      <c r="F646" t="s">
        <v>338</v>
      </c>
    </row>
    <row r="647" spans="4:6">
      <c r="D647" t="s">
        <v>1197</v>
      </c>
      <c r="E647" t="s">
        <v>338</v>
      </c>
      <c r="F647" t="s">
        <v>338</v>
      </c>
    </row>
    <row r="648" spans="4:6">
      <c r="D648" t="s">
        <v>1198</v>
      </c>
      <c r="E648" t="s">
        <v>338</v>
      </c>
      <c r="F648" t="s">
        <v>338</v>
      </c>
    </row>
    <row r="649" spans="4:6">
      <c r="D649" t="s">
        <v>1199</v>
      </c>
      <c r="E649" t="s">
        <v>338</v>
      </c>
      <c r="F649" t="s">
        <v>338</v>
      </c>
    </row>
    <row r="650" spans="4:6">
      <c r="D650" t="s">
        <v>1200</v>
      </c>
      <c r="E650" t="s">
        <v>338</v>
      </c>
      <c r="F650" t="s">
        <v>338</v>
      </c>
    </row>
    <row r="651" spans="4:6">
      <c r="D651" t="s">
        <v>1201</v>
      </c>
      <c r="E651" t="s">
        <v>338</v>
      </c>
      <c r="F651" t="s">
        <v>338</v>
      </c>
    </row>
    <row r="652" spans="4:6">
      <c r="D652" t="s">
        <v>1202</v>
      </c>
      <c r="E652" t="s">
        <v>338</v>
      </c>
      <c r="F652" t="s">
        <v>338</v>
      </c>
    </row>
    <row r="653" spans="4:6">
      <c r="D653" t="s">
        <v>1203</v>
      </c>
      <c r="E653" t="s">
        <v>338</v>
      </c>
      <c r="F653" t="s">
        <v>338</v>
      </c>
    </row>
    <row r="654" spans="4:6">
      <c r="D654" t="s">
        <v>1204</v>
      </c>
      <c r="E654" t="s">
        <v>610</v>
      </c>
      <c r="F654" t="s">
        <v>577</v>
      </c>
    </row>
    <row r="655" spans="4:6">
      <c r="D655" t="s">
        <v>1205</v>
      </c>
      <c r="E655" t="s">
        <v>610</v>
      </c>
      <c r="F655" t="s">
        <v>577</v>
      </c>
    </row>
    <row r="656" spans="4:6">
      <c r="D656" t="s">
        <v>1206</v>
      </c>
      <c r="E656" t="s">
        <v>610</v>
      </c>
      <c r="F656" t="s">
        <v>577</v>
      </c>
    </row>
    <row r="657" spans="4:6">
      <c r="D657" t="s">
        <v>1207</v>
      </c>
      <c r="E657" t="s">
        <v>610</v>
      </c>
      <c r="F657" t="s">
        <v>577</v>
      </c>
    </row>
    <row r="658" spans="4:6">
      <c r="D658" t="s">
        <v>1208</v>
      </c>
      <c r="E658" t="s">
        <v>338</v>
      </c>
      <c r="F658" t="s">
        <v>577</v>
      </c>
    </row>
    <row r="659" spans="4:6">
      <c r="D659" t="s">
        <v>91</v>
      </c>
      <c r="E659" t="s">
        <v>338</v>
      </c>
      <c r="F659" t="s">
        <v>338</v>
      </c>
    </row>
    <row r="660" spans="4:6">
      <c r="D660" t="s">
        <v>1209</v>
      </c>
      <c r="E660" t="s">
        <v>338</v>
      </c>
      <c r="F660" t="s">
        <v>338</v>
      </c>
    </row>
    <row r="661" spans="4:6">
      <c r="D661" t="s">
        <v>1210</v>
      </c>
      <c r="E661" t="s">
        <v>610</v>
      </c>
      <c r="F661" t="s">
        <v>577</v>
      </c>
    </row>
    <row r="662" spans="4:6">
      <c r="D662" t="s">
        <v>92</v>
      </c>
      <c r="E662" t="s">
        <v>338</v>
      </c>
      <c r="F662" t="s">
        <v>338</v>
      </c>
    </row>
    <row r="663" spans="4:6">
      <c r="D663" t="s">
        <v>1211</v>
      </c>
      <c r="E663" t="s">
        <v>338</v>
      </c>
      <c r="F663" t="s">
        <v>577</v>
      </c>
    </row>
    <row r="664" spans="4:6">
      <c r="D664" t="s">
        <v>1212</v>
      </c>
      <c r="E664" t="s">
        <v>338</v>
      </c>
      <c r="F664" t="s">
        <v>338</v>
      </c>
    </row>
    <row r="665" spans="4:6">
      <c r="D665" t="s">
        <v>1213</v>
      </c>
      <c r="E665" t="s">
        <v>338</v>
      </c>
      <c r="F665" t="s">
        <v>577</v>
      </c>
    </row>
    <row r="666" spans="4:6">
      <c r="D666" t="s">
        <v>1214</v>
      </c>
      <c r="E666" t="s">
        <v>338</v>
      </c>
      <c r="F666" t="s">
        <v>338</v>
      </c>
    </row>
    <row r="667" spans="4:6">
      <c r="D667" t="s">
        <v>89</v>
      </c>
      <c r="E667" t="s">
        <v>338</v>
      </c>
      <c r="F667" t="s">
        <v>338</v>
      </c>
    </row>
    <row r="668" spans="4:6">
      <c r="D668" t="s">
        <v>90</v>
      </c>
      <c r="E668" t="s">
        <v>338</v>
      </c>
      <c r="F668" t="s">
        <v>338</v>
      </c>
    </row>
    <row r="669" spans="4:6">
      <c r="D669" t="s">
        <v>1215</v>
      </c>
      <c r="E669" t="s">
        <v>338</v>
      </c>
      <c r="F669" t="s">
        <v>338</v>
      </c>
    </row>
    <row r="670" spans="4:6">
      <c r="D670" t="s">
        <v>1216</v>
      </c>
      <c r="E670" t="s">
        <v>338</v>
      </c>
      <c r="F670" t="s">
        <v>577</v>
      </c>
    </row>
    <row r="671" spans="4:6">
      <c r="D671" t="s">
        <v>1217</v>
      </c>
      <c r="E671" t="s">
        <v>338</v>
      </c>
      <c r="F671" t="s">
        <v>338</v>
      </c>
    </row>
    <row r="672" spans="4:6">
      <c r="D672" t="s">
        <v>1218</v>
      </c>
      <c r="E672" t="s">
        <v>338</v>
      </c>
      <c r="F672" t="s">
        <v>577</v>
      </c>
    </row>
    <row r="673" spans="4:6">
      <c r="D673" t="s">
        <v>1219</v>
      </c>
      <c r="E673" t="s">
        <v>338</v>
      </c>
      <c r="F673" t="s">
        <v>338</v>
      </c>
    </row>
    <row r="674" spans="4:6">
      <c r="D674" t="s">
        <v>1220</v>
      </c>
      <c r="E674" t="s">
        <v>338</v>
      </c>
      <c r="F674" t="s">
        <v>338</v>
      </c>
    </row>
    <row r="675" spans="4:6">
      <c r="D675" t="s">
        <v>1221</v>
      </c>
      <c r="E675" t="s">
        <v>338</v>
      </c>
      <c r="F675" t="s">
        <v>338</v>
      </c>
    </row>
    <row r="676" spans="4:6">
      <c r="D676" t="s">
        <v>1222</v>
      </c>
      <c r="E676" t="s">
        <v>338</v>
      </c>
      <c r="F676" t="s">
        <v>338</v>
      </c>
    </row>
    <row r="677" spans="4:6">
      <c r="D677" t="s">
        <v>1223</v>
      </c>
      <c r="E677" t="s">
        <v>338</v>
      </c>
      <c r="F677" t="s">
        <v>338</v>
      </c>
    </row>
    <row r="678" spans="4:6">
      <c r="D678" t="s">
        <v>93</v>
      </c>
      <c r="E678" t="s">
        <v>338</v>
      </c>
      <c r="F678" t="s">
        <v>338</v>
      </c>
    </row>
    <row r="679" spans="4:6">
      <c r="D679" t="s">
        <v>1224</v>
      </c>
      <c r="E679" t="s">
        <v>338</v>
      </c>
      <c r="F679" t="s">
        <v>338</v>
      </c>
    </row>
    <row r="680" spans="4:6">
      <c r="D680" t="s">
        <v>1225</v>
      </c>
      <c r="E680" t="s">
        <v>338</v>
      </c>
      <c r="F680" t="s">
        <v>338</v>
      </c>
    </row>
    <row r="681" spans="4:6">
      <c r="D681" t="s">
        <v>1226</v>
      </c>
      <c r="E681" t="s">
        <v>338</v>
      </c>
      <c r="F681" t="s">
        <v>338</v>
      </c>
    </row>
    <row r="682" spans="4:6">
      <c r="D682" t="s">
        <v>1227</v>
      </c>
      <c r="E682" t="s">
        <v>338</v>
      </c>
      <c r="F682" t="s">
        <v>338</v>
      </c>
    </row>
    <row r="683" spans="4:6">
      <c r="D683" t="s">
        <v>1228</v>
      </c>
      <c r="E683" t="s">
        <v>338</v>
      </c>
      <c r="F683" t="s">
        <v>338</v>
      </c>
    </row>
    <row r="684" spans="4:6">
      <c r="D684" t="s">
        <v>1229</v>
      </c>
      <c r="E684" t="s">
        <v>338</v>
      </c>
      <c r="F684" t="s">
        <v>338</v>
      </c>
    </row>
    <row r="685" spans="4:6">
      <c r="D685" t="s">
        <v>1230</v>
      </c>
      <c r="E685" t="s">
        <v>338</v>
      </c>
      <c r="F685" t="s">
        <v>338</v>
      </c>
    </row>
    <row r="686" spans="4:6">
      <c r="D686" t="s">
        <v>1231</v>
      </c>
      <c r="E686" t="s">
        <v>338</v>
      </c>
      <c r="F686" t="s">
        <v>338</v>
      </c>
    </row>
    <row r="687" spans="4:6">
      <c r="D687" t="s">
        <v>1232</v>
      </c>
      <c r="E687" t="s">
        <v>338</v>
      </c>
      <c r="F687" t="s">
        <v>338</v>
      </c>
    </row>
    <row r="688" spans="4:6">
      <c r="D688" t="s">
        <v>1233</v>
      </c>
      <c r="E688" t="s">
        <v>338</v>
      </c>
      <c r="F688" t="s">
        <v>338</v>
      </c>
    </row>
    <row r="689" spans="4:6">
      <c r="D689" t="s">
        <v>1234</v>
      </c>
      <c r="E689" t="s">
        <v>338</v>
      </c>
      <c r="F689" t="s">
        <v>577</v>
      </c>
    </row>
    <row r="690" spans="4:6">
      <c r="D690" t="s">
        <v>1235</v>
      </c>
      <c r="E690" t="s">
        <v>338</v>
      </c>
      <c r="F690" t="s">
        <v>338</v>
      </c>
    </row>
    <row r="691" spans="4:6">
      <c r="D691" t="s">
        <v>94</v>
      </c>
      <c r="E691" t="s">
        <v>338</v>
      </c>
      <c r="F691" t="s">
        <v>338</v>
      </c>
    </row>
    <row r="692" spans="4:6">
      <c r="D692" t="s">
        <v>1236</v>
      </c>
      <c r="E692" t="s">
        <v>338</v>
      </c>
      <c r="F692" t="s">
        <v>338</v>
      </c>
    </row>
    <row r="693" spans="4:6">
      <c r="D693" t="s">
        <v>1237</v>
      </c>
      <c r="E693" t="s">
        <v>338</v>
      </c>
      <c r="F693" t="s">
        <v>338</v>
      </c>
    </row>
    <row r="694" spans="4:6">
      <c r="D694" t="s">
        <v>1238</v>
      </c>
      <c r="E694" t="s">
        <v>338</v>
      </c>
      <c r="F694" t="s">
        <v>338</v>
      </c>
    </row>
    <row r="695" spans="4:6">
      <c r="D695" t="s">
        <v>1239</v>
      </c>
      <c r="E695" t="s">
        <v>338</v>
      </c>
      <c r="F695" t="s">
        <v>338</v>
      </c>
    </row>
    <row r="696" spans="4:6">
      <c r="D696" t="s">
        <v>1240</v>
      </c>
      <c r="E696" t="s">
        <v>338</v>
      </c>
      <c r="F696" t="s">
        <v>338</v>
      </c>
    </row>
    <row r="697" spans="4:6">
      <c r="D697" t="s">
        <v>1241</v>
      </c>
      <c r="E697" t="s">
        <v>610</v>
      </c>
      <c r="F697" t="s">
        <v>577</v>
      </c>
    </row>
    <row r="698" spans="4:6">
      <c r="D698" t="s">
        <v>1242</v>
      </c>
      <c r="E698" t="s">
        <v>338</v>
      </c>
      <c r="F698" t="s">
        <v>338</v>
      </c>
    </row>
    <row r="699" spans="4:6">
      <c r="D699" t="s">
        <v>1243</v>
      </c>
      <c r="E699" t="s">
        <v>338</v>
      </c>
      <c r="F699" t="s">
        <v>577</v>
      </c>
    </row>
    <row r="700" spans="4:6">
      <c r="D700" t="s">
        <v>1244</v>
      </c>
      <c r="E700" t="s">
        <v>610</v>
      </c>
      <c r="F700" t="s">
        <v>577</v>
      </c>
    </row>
    <row r="701" spans="4:6">
      <c r="D701" t="s">
        <v>1245</v>
      </c>
      <c r="E701" t="s">
        <v>338</v>
      </c>
      <c r="F701" t="s">
        <v>338</v>
      </c>
    </row>
    <row r="702" spans="4:6">
      <c r="D702" t="s">
        <v>1246</v>
      </c>
      <c r="E702" t="s">
        <v>338</v>
      </c>
      <c r="F702" t="s">
        <v>577</v>
      </c>
    </row>
    <row r="703" spans="4:6">
      <c r="D703" t="s">
        <v>1247</v>
      </c>
      <c r="E703" t="s">
        <v>338</v>
      </c>
      <c r="F703" t="s">
        <v>577</v>
      </c>
    </row>
    <row r="704" spans="4:6">
      <c r="D704" t="s">
        <v>1248</v>
      </c>
      <c r="E704" t="s">
        <v>338</v>
      </c>
      <c r="F704" t="s">
        <v>338</v>
      </c>
    </row>
    <row r="705" spans="4:6">
      <c r="D705" t="s">
        <v>1249</v>
      </c>
      <c r="E705" t="s">
        <v>338</v>
      </c>
      <c r="F705" t="s">
        <v>577</v>
      </c>
    </row>
    <row r="706" spans="4:6">
      <c r="D706" t="s">
        <v>1250</v>
      </c>
      <c r="E706" t="s">
        <v>610</v>
      </c>
      <c r="F706" t="s">
        <v>577</v>
      </c>
    </row>
    <row r="707" spans="4:6">
      <c r="D707" t="s">
        <v>1251</v>
      </c>
      <c r="E707" t="s">
        <v>338</v>
      </c>
      <c r="F707" t="s">
        <v>338</v>
      </c>
    </row>
    <row r="708" spans="4:6">
      <c r="D708" t="s">
        <v>1252</v>
      </c>
      <c r="E708" t="s">
        <v>338</v>
      </c>
      <c r="F708" t="s">
        <v>577</v>
      </c>
    </row>
    <row r="709" spans="4:6">
      <c r="D709" t="s">
        <v>1253</v>
      </c>
      <c r="E709" t="s">
        <v>338</v>
      </c>
      <c r="F709" t="s">
        <v>577</v>
      </c>
    </row>
    <row r="710" spans="4:6">
      <c r="D710" t="s">
        <v>1254</v>
      </c>
      <c r="E710" t="s">
        <v>338</v>
      </c>
      <c r="F710" t="s">
        <v>338</v>
      </c>
    </row>
    <row r="711" spans="4:6">
      <c r="D711" t="s">
        <v>1255</v>
      </c>
      <c r="E711" t="s">
        <v>610</v>
      </c>
      <c r="F711" t="s">
        <v>577</v>
      </c>
    </row>
    <row r="712" spans="4:6">
      <c r="D712" t="s">
        <v>1256</v>
      </c>
      <c r="E712" t="s">
        <v>338</v>
      </c>
      <c r="F712" t="s">
        <v>338</v>
      </c>
    </row>
    <row r="713" spans="4:6">
      <c r="D713" t="s">
        <v>1257</v>
      </c>
      <c r="E713" t="s">
        <v>338</v>
      </c>
      <c r="F713" t="s">
        <v>338</v>
      </c>
    </row>
    <row r="714" spans="4:6">
      <c r="D714" t="s">
        <v>1258</v>
      </c>
      <c r="E714" t="s">
        <v>338</v>
      </c>
      <c r="F714" t="s">
        <v>338</v>
      </c>
    </row>
    <row r="715" spans="4:6">
      <c r="D715" t="s">
        <v>1259</v>
      </c>
      <c r="E715" t="s">
        <v>610</v>
      </c>
      <c r="F715" t="s">
        <v>338</v>
      </c>
    </row>
    <row r="716" spans="4:6">
      <c r="D716" t="s">
        <v>1260</v>
      </c>
      <c r="E716" t="s">
        <v>338</v>
      </c>
      <c r="F716" t="s">
        <v>338</v>
      </c>
    </row>
    <row r="717" spans="4:6">
      <c r="D717" t="s">
        <v>1261</v>
      </c>
      <c r="E717" t="s">
        <v>338</v>
      </c>
      <c r="F717" t="s">
        <v>338</v>
      </c>
    </row>
    <row r="718" spans="4:6">
      <c r="D718" t="s">
        <v>1262</v>
      </c>
      <c r="E718" t="s">
        <v>338</v>
      </c>
      <c r="F718" t="s">
        <v>338</v>
      </c>
    </row>
    <row r="719" spans="4:6">
      <c r="D719" t="s">
        <v>1263</v>
      </c>
      <c r="E719" t="s">
        <v>338</v>
      </c>
      <c r="F719" t="s">
        <v>338</v>
      </c>
    </row>
    <row r="720" spans="4:6">
      <c r="D720" t="s">
        <v>1264</v>
      </c>
      <c r="E720" t="s">
        <v>610</v>
      </c>
      <c r="F720" t="s">
        <v>577</v>
      </c>
    </row>
    <row r="721" spans="4:6">
      <c r="D721" t="s">
        <v>1265</v>
      </c>
      <c r="E721" t="s">
        <v>338</v>
      </c>
      <c r="F721" t="s">
        <v>338</v>
      </c>
    </row>
    <row r="722" spans="4:6">
      <c r="D722" t="s">
        <v>1266</v>
      </c>
      <c r="E722" t="s">
        <v>338</v>
      </c>
      <c r="F722" t="s">
        <v>338</v>
      </c>
    </row>
    <row r="723" spans="4:6">
      <c r="D723" t="s">
        <v>1267</v>
      </c>
      <c r="E723" t="s">
        <v>338</v>
      </c>
      <c r="F723" t="s">
        <v>338</v>
      </c>
    </row>
    <row r="724" spans="4:6">
      <c r="D724" t="s">
        <v>1268</v>
      </c>
      <c r="E724" t="s">
        <v>338</v>
      </c>
      <c r="F724" t="s">
        <v>338</v>
      </c>
    </row>
    <row r="725" spans="4:6">
      <c r="D725" t="s">
        <v>1269</v>
      </c>
      <c r="E725" t="s">
        <v>338</v>
      </c>
      <c r="F725" t="s">
        <v>338</v>
      </c>
    </row>
    <row r="726" spans="4:6">
      <c r="D726" t="s">
        <v>1270</v>
      </c>
      <c r="E726" t="s">
        <v>338</v>
      </c>
      <c r="F726" t="s">
        <v>338</v>
      </c>
    </row>
    <row r="727" spans="4:6">
      <c r="D727" t="s">
        <v>1271</v>
      </c>
      <c r="E727" t="s">
        <v>338</v>
      </c>
      <c r="F727" t="s">
        <v>338</v>
      </c>
    </row>
    <row r="728" spans="4:6">
      <c r="D728" t="s">
        <v>1272</v>
      </c>
      <c r="E728" t="s">
        <v>338</v>
      </c>
      <c r="F728" t="s">
        <v>338</v>
      </c>
    </row>
    <row r="729" spans="4:6">
      <c r="D729" t="s">
        <v>1273</v>
      </c>
      <c r="E729" t="s">
        <v>338</v>
      </c>
      <c r="F729" t="s">
        <v>338</v>
      </c>
    </row>
    <row r="730" spans="4:6">
      <c r="D730" t="s">
        <v>1274</v>
      </c>
      <c r="E730" t="s">
        <v>338</v>
      </c>
      <c r="F730" t="s">
        <v>338</v>
      </c>
    </row>
    <row r="731" spans="4:6">
      <c r="D731" t="s">
        <v>1275</v>
      </c>
      <c r="E731" t="s">
        <v>338</v>
      </c>
      <c r="F731" t="s">
        <v>338</v>
      </c>
    </row>
    <row r="732" spans="4:6">
      <c r="D732" t="s">
        <v>1276</v>
      </c>
      <c r="E732" t="s">
        <v>338</v>
      </c>
      <c r="F732" t="s">
        <v>338</v>
      </c>
    </row>
    <row r="733" spans="4:6">
      <c r="D733" t="s">
        <v>1277</v>
      </c>
      <c r="E733" t="s">
        <v>338</v>
      </c>
      <c r="F733" t="s">
        <v>338</v>
      </c>
    </row>
    <row r="734" spans="4:6">
      <c r="D734" t="s">
        <v>1278</v>
      </c>
      <c r="E734" t="s">
        <v>338</v>
      </c>
      <c r="F734" t="s">
        <v>338</v>
      </c>
    </row>
    <row r="735" spans="4:6">
      <c r="D735" t="s">
        <v>1279</v>
      </c>
      <c r="E735" t="s">
        <v>610</v>
      </c>
      <c r="F735" t="s">
        <v>338</v>
      </c>
    </row>
    <row r="736" spans="4:6">
      <c r="D736" t="s">
        <v>1280</v>
      </c>
      <c r="E736" t="s">
        <v>338</v>
      </c>
      <c r="F736" t="s">
        <v>338</v>
      </c>
    </row>
    <row r="737" spans="4:6">
      <c r="D737" t="s">
        <v>1281</v>
      </c>
      <c r="E737" t="s">
        <v>338</v>
      </c>
      <c r="F737" t="s">
        <v>338</v>
      </c>
    </row>
    <row r="738" spans="4:6">
      <c r="D738" t="s">
        <v>1282</v>
      </c>
      <c r="E738" t="s">
        <v>338</v>
      </c>
      <c r="F738" t="s">
        <v>338</v>
      </c>
    </row>
    <row r="739" spans="4:6">
      <c r="D739" t="s">
        <v>1283</v>
      </c>
      <c r="E739" t="s">
        <v>338</v>
      </c>
      <c r="F739" t="s">
        <v>338</v>
      </c>
    </row>
    <row r="740" spans="4:6">
      <c r="D740" t="s">
        <v>1284</v>
      </c>
      <c r="E740" t="s">
        <v>338</v>
      </c>
      <c r="F740" t="s">
        <v>338</v>
      </c>
    </row>
    <row r="741" spans="4:6">
      <c r="D741" t="s">
        <v>1285</v>
      </c>
      <c r="E741" t="s">
        <v>338</v>
      </c>
      <c r="F741" t="s">
        <v>577</v>
      </c>
    </row>
    <row r="742" spans="4:6">
      <c r="D742" t="s">
        <v>1286</v>
      </c>
      <c r="E742" t="s">
        <v>338</v>
      </c>
      <c r="F742" t="s">
        <v>338</v>
      </c>
    </row>
    <row r="743" spans="4:6">
      <c r="D743" t="s">
        <v>1287</v>
      </c>
      <c r="E743" t="s">
        <v>338</v>
      </c>
      <c r="F743" t="s">
        <v>338</v>
      </c>
    </row>
    <row r="744" spans="4:6">
      <c r="D744" t="s">
        <v>1288</v>
      </c>
      <c r="E744" t="s">
        <v>338</v>
      </c>
      <c r="F744" t="s">
        <v>577</v>
      </c>
    </row>
    <row r="745" spans="4:6">
      <c r="D745" t="s">
        <v>1289</v>
      </c>
      <c r="E745" t="s">
        <v>338</v>
      </c>
      <c r="F745" t="s">
        <v>338</v>
      </c>
    </row>
    <row r="746" spans="4:6">
      <c r="D746" t="s">
        <v>1290</v>
      </c>
      <c r="E746" t="s">
        <v>338</v>
      </c>
      <c r="F746" t="s">
        <v>577</v>
      </c>
    </row>
    <row r="747" spans="4:6">
      <c r="D747" t="s">
        <v>1291</v>
      </c>
      <c r="E747" t="s">
        <v>338</v>
      </c>
      <c r="F747" t="s">
        <v>577</v>
      </c>
    </row>
    <row r="748" spans="4:6">
      <c r="D748" t="s">
        <v>1292</v>
      </c>
      <c r="E748" t="s">
        <v>338</v>
      </c>
      <c r="F748" t="s">
        <v>577</v>
      </c>
    </row>
    <row r="749" spans="4:6">
      <c r="D749" t="s">
        <v>1293</v>
      </c>
      <c r="E749" t="s">
        <v>338</v>
      </c>
      <c r="F749" t="s">
        <v>577</v>
      </c>
    </row>
    <row r="750" spans="4:6">
      <c r="D750" t="s">
        <v>1294</v>
      </c>
      <c r="E750" t="s">
        <v>338</v>
      </c>
      <c r="F750" t="s">
        <v>577</v>
      </c>
    </row>
    <row r="751" spans="4:6">
      <c r="D751" t="s">
        <v>1295</v>
      </c>
      <c r="E751" t="s">
        <v>338</v>
      </c>
      <c r="F751" t="s">
        <v>338</v>
      </c>
    </row>
    <row r="752" spans="4:6">
      <c r="D752" t="s">
        <v>1296</v>
      </c>
      <c r="E752" t="s">
        <v>610</v>
      </c>
      <c r="F752" t="s">
        <v>577</v>
      </c>
    </row>
    <row r="753" spans="4:6">
      <c r="D753" t="s">
        <v>1297</v>
      </c>
      <c r="E753" t="s">
        <v>338</v>
      </c>
      <c r="F753" t="s">
        <v>577</v>
      </c>
    </row>
    <row r="754" spans="4:6">
      <c r="D754" t="s">
        <v>1298</v>
      </c>
      <c r="E754" t="s">
        <v>610</v>
      </c>
      <c r="F754" t="s">
        <v>577</v>
      </c>
    </row>
    <row r="755" spans="4:6">
      <c r="D755" t="s">
        <v>1299</v>
      </c>
      <c r="E755" t="s">
        <v>610</v>
      </c>
      <c r="F755" t="s">
        <v>577</v>
      </c>
    </row>
    <row r="756" spans="4:6">
      <c r="D756" t="s">
        <v>1300</v>
      </c>
      <c r="E756" t="s">
        <v>610</v>
      </c>
      <c r="F756" t="s">
        <v>577</v>
      </c>
    </row>
    <row r="757" spans="4:6">
      <c r="D757" t="s">
        <v>1301</v>
      </c>
      <c r="E757" t="s">
        <v>338</v>
      </c>
      <c r="F757" t="s">
        <v>577</v>
      </c>
    </row>
    <row r="758" spans="4:6">
      <c r="D758" t="s">
        <v>1302</v>
      </c>
      <c r="E758" t="s">
        <v>610</v>
      </c>
      <c r="F758" t="s">
        <v>577</v>
      </c>
    </row>
    <row r="759" spans="4:6">
      <c r="D759" t="s">
        <v>1303</v>
      </c>
      <c r="E759" t="s">
        <v>338</v>
      </c>
      <c r="F759" t="s">
        <v>338</v>
      </c>
    </row>
    <row r="760" spans="4:6">
      <c r="D760" t="s">
        <v>1304</v>
      </c>
      <c r="E760" t="s">
        <v>610</v>
      </c>
      <c r="F760" t="s">
        <v>577</v>
      </c>
    </row>
    <row r="761" spans="4:6">
      <c r="D761" t="s">
        <v>1305</v>
      </c>
      <c r="E761" t="s">
        <v>338</v>
      </c>
      <c r="F761" t="s">
        <v>338</v>
      </c>
    </row>
    <row r="762" spans="4:6">
      <c r="D762" t="s">
        <v>1306</v>
      </c>
      <c r="E762" t="s">
        <v>338</v>
      </c>
      <c r="F762" t="s">
        <v>338</v>
      </c>
    </row>
    <row r="763" spans="4:6">
      <c r="D763" t="s">
        <v>135</v>
      </c>
      <c r="E763" t="s">
        <v>338</v>
      </c>
      <c r="F763" t="s">
        <v>577</v>
      </c>
    </row>
    <row r="764" spans="4:6">
      <c r="D764" t="s">
        <v>1307</v>
      </c>
      <c r="E764" t="s">
        <v>338</v>
      </c>
      <c r="F764" t="s">
        <v>577</v>
      </c>
    </row>
    <row r="765" spans="4:6">
      <c r="D765" t="s">
        <v>1308</v>
      </c>
      <c r="E765" t="s">
        <v>338</v>
      </c>
      <c r="F765" t="s">
        <v>577</v>
      </c>
    </row>
    <row r="766" spans="4:6">
      <c r="D766" t="s">
        <v>1309</v>
      </c>
      <c r="E766" t="s">
        <v>610</v>
      </c>
      <c r="F766" t="s">
        <v>577</v>
      </c>
    </row>
    <row r="767" spans="4:6">
      <c r="D767" t="s">
        <v>479</v>
      </c>
      <c r="E767" t="s">
        <v>338</v>
      </c>
      <c r="F767" t="s">
        <v>338</v>
      </c>
    </row>
    <row r="768" spans="4:6">
      <c r="D768" t="s">
        <v>1310</v>
      </c>
      <c r="E768" t="s">
        <v>610</v>
      </c>
      <c r="F768" t="s">
        <v>577</v>
      </c>
    </row>
    <row r="769" spans="4:6">
      <c r="D769" t="s">
        <v>1311</v>
      </c>
      <c r="E769" t="s">
        <v>338</v>
      </c>
      <c r="F769" t="s">
        <v>338</v>
      </c>
    </row>
    <row r="770" spans="4:6">
      <c r="D770" t="s">
        <v>1312</v>
      </c>
      <c r="E770" t="s">
        <v>338</v>
      </c>
      <c r="F770" t="s">
        <v>338</v>
      </c>
    </row>
    <row r="771" spans="4:6">
      <c r="D771" t="s">
        <v>1313</v>
      </c>
      <c r="E771" t="s">
        <v>338</v>
      </c>
      <c r="F771" t="s">
        <v>338</v>
      </c>
    </row>
    <row r="772" spans="4:6">
      <c r="D772" t="s">
        <v>1314</v>
      </c>
      <c r="E772" t="s">
        <v>338</v>
      </c>
      <c r="F772" t="s">
        <v>338</v>
      </c>
    </row>
    <row r="773" spans="4:6">
      <c r="D773" t="s">
        <v>1315</v>
      </c>
      <c r="E773" t="s">
        <v>610</v>
      </c>
      <c r="F773" t="s">
        <v>577</v>
      </c>
    </row>
    <row r="774" spans="4:6">
      <c r="D774" t="s">
        <v>1316</v>
      </c>
      <c r="E774" t="s">
        <v>338</v>
      </c>
      <c r="F774" t="s">
        <v>338</v>
      </c>
    </row>
    <row r="775" spans="4:6">
      <c r="D775" t="s">
        <v>1317</v>
      </c>
      <c r="E775" t="s">
        <v>338</v>
      </c>
      <c r="F775" t="s">
        <v>338</v>
      </c>
    </row>
    <row r="776" spans="4:6">
      <c r="D776" t="s">
        <v>1318</v>
      </c>
      <c r="E776" t="s">
        <v>338</v>
      </c>
      <c r="F776" t="s">
        <v>338</v>
      </c>
    </row>
    <row r="777" spans="4:6">
      <c r="D777" t="s">
        <v>1319</v>
      </c>
      <c r="E777" t="s">
        <v>338</v>
      </c>
      <c r="F777" t="s">
        <v>338</v>
      </c>
    </row>
    <row r="778" spans="4:6">
      <c r="D778" t="s">
        <v>1320</v>
      </c>
      <c r="E778" t="s">
        <v>338</v>
      </c>
      <c r="F778" t="s">
        <v>338</v>
      </c>
    </row>
    <row r="779" spans="4:6">
      <c r="D779" t="s">
        <v>1321</v>
      </c>
      <c r="E779" t="s">
        <v>338</v>
      </c>
      <c r="F779" t="s">
        <v>338</v>
      </c>
    </row>
    <row r="780" spans="4:6">
      <c r="D780" t="s">
        <v>1322</v>
      </c>
      <c r="E780" t="s">
        <v>338</v>
      </c>
      <c r="F780" t="s">
        <v>338</v>
      </c>
    </row>
    <row r="781" spans="4:6">
      <c r="D781" t="s">
        <v>1323</v>
      </c>
      <c r="E781" t="s">
        <v>338</v>
      </c>
      <c r="F781" t="s">
        <v>338</v>
      </c>
    </row>
    <row r="782" spans="4:6">
      <c r="D782" t="s">
        <v>1324</v>
      </c>
      <c r="E782" t="s">
        <v>338</v>
      </c>
      <c r="F782" t="s">
        <v>338</v>
      </c>
    </row>
    <row r="783" spans="4:6">
      <c r="D783" t="s">
        <v>1325</v>
      </c>
      <c r="E783" t="s">
        <v>610</v>
      </c>
      <c r="F783" t="s">
        <v>577</v>
      </c>
    </row>
    <row r="784" spans="4:6">
      <c r="D784" t="s">
        <v>1326</v>
      </c>
      <c r="E784" t="s">
        <v>610</v>
      </c>
      <c r="F784" t="s">
        <v>577</v>
      </c>
    </row>
    <row r="785" spans="4:6">
      <c r="D785" t="s">
        <v>1327</v>
      </c>
      <c r="E785" t="s">
        <v>338</v>
      </c>
      <c r="F785" t="s">
        <v>577</v>
      </c>
    </row>
    <row r="786" spans="4:6">
      <c r="D786" t="s">
        <v>1328</v>
      </c>
      <c r="E786" t="s">
        <v>610</v>
      </c>
      <c r="F786" t="s">
        <v>577</v>
      </c>
    </row>
    <row r="787" spans="4:6">
      <c r="D787" t="s">
        <v>1329</v>
      </c>
      <c r="E787" t="s">
        <v>338</v>
      </c>
      <c r="F787" t="s">
        <v>338</v>
      </c>
    </row>
    <row r="788" spans="4:6">
      <c r="D788" t="s">
        <v>1330</v>
      </c>
      <c r="E788" t="s">
        <v>338</v>
      </c>
      <c r="F788" t="s">
        <v>338</v>
      </c>
    </row>
    <row r="789" spans="4:6">
      <c r="D789" t="s">
        <v>1331</v>
      </c>
      <c r="E789" t="s">
        <v>610</v>
      </c>
      <c r="F789" t="s">
        <v>577</v>
      </c>
    </row>
    <row r="790" spans="4:6">
      <c r="D790" t="s">
        <v>1332</v>
      </c>
      <c r="E790" t="s">
        <v>338</v>
      </c>
      <c r="F790" t="s">
        <v>338</v>
      </c>
    </row>
    <row r="791" spans="4:6">
      <c r="D791" t="s">
        <v>1333</v>
      </c>
      <c r="E791" t="s">
        <v>338</v>
      </c>
      <c r="F791" t="s">
        <v>338</v>
      </c>
    </row>
    <row r="792" spans="4:6">
      <c r="D792" t="s">
        <v>1334</v>
      </c>
      <c r="E792" t="s">
        <v>338</v>
      </c>
      <c r="F792" t="s">
        <v>338</v>
      </c>
    </row>
    <row r="793" spans="4:6">
      <c r="D793" t="s">
        <v>1335</v>
      </c>
      <c r="E793" t="s">
        <v>338</v>
      </c>
      <c r="F793" t="s">
        <v>338</v>
      </c>
    </row>
    <row r="794" spans="4:6">
      <c r="D794" t="s">
        <v>1336</v>
      </c>
      <c r="E794" t="s">
        <v>338</v>
      </c>
      <c r="F794" t="s">
        <v>338</v>
      </c>
    </row>
    <row r="795" spans="4:6">
      <c r="D795" t="s">
        <v>1337</v>
      </c>
      <c r="E795" t="s">
        <v>338</v>
      </c>
      <c r="F795" t="s">
        <v>338</v>
      </c>
    </row>
    <row r="796" spans="4:6">
      <c r="D796" t="s">
        <v>1338</v>
      </c>
      <c r="E796" t="s">
        <v>338</v>
      </c>
      <c r="F796" t="s">
        <v>577</v>
      </c>
    </row>
    <row r="797" spans="4:6">
      <c r="D797" t="s">
        <v>1339</v>
      </c>
      <c r="E797" t="s">
        <v>338</v>
      </c>
      <c r="F797" t="s">
        <v>338</v>
      </c>
    </row>
    <row r="798" spans="4:6">
      <c r="D798" t="s">
        <v>1340</v>
      </c>
      <c r="E798" t="s">
        <v>338</v>
      </c>
      <c r="F798" t="s">
        <v>338</v>
      </c>
    </row>
    <row r="799" spans="4:6">
      <c r="D799" t="s">
        <v>1341</v>
      </c>
      <c r="E799" t="s">
        <v>338</v>
      </c>
      <c r="F799" t="s">
        <v>577</v>
      </c>
    </row>
    <row r="800" spans="4:6">
      <c r="D800" t="s">
        <v>1342</v>
      </c>
      <c r="E800" t="s">
        <v>610</v>
      </c>
      <c r="F800" t="s">
        <v>577</v>
      </c>
    </row>
    <row r="801" spans="4:6">
      <c r="D801" t="s">
        <v>1343</v>
      </c>
      <c r="E801" t="s">
        <v>338</v>
      </c>
      <c r="F801" t="s">
        <v>338</v>
      </c>
    </row>
    <row r="802" spans="4:6">
      <c r="D802" t="s">
        <v>1344</v>
      </c>
      <c r="E802" t="s">
        <v>610</v>
      </c>
      <c r="F802" t="s">
        <v>577</v>
      </c>
    </row>
    <row r="803" spans="4:6">
      <c r="D803" t="s">
        <v>1345</v>
      </c>
      <c r="E803" t="s">
        <v>338</v>
      </c>
      <c r="F803" t="s">
        <v>577</v>
      </c>
    </row>
    <row r="804" spans="4:6">
      <c r="D804" t="s">
        <v>1346</v>
      </c>
      <c r="E804" t="s">
        <v>610</v>
      </c>
      <c r="F804" t="s">
        <v>577</v>
      </c>
    </row>
    <row r="805" spans="4:6">
      <c r="D805" t="s">
        <v>1347</v>
      </c>
      <c r="E805" t="s">
        <v>610</v>
      </c>
      <c r="F805" t="s">
        <v>577</v>
      </c>
    </row>
    <row r="806" spans="4:6">
      <c r="D806" t="s">
        <v>1348</v>
      </c>
      <c r="E806" t="s">
        <v>338</v>
      </c>
      <c r="F806" t="s">
        <v>577</v>
      </c>
    </row>
    <row r="807" spans="4:6">
      <c r="D807" t="s">
        <v>1349</v>
      </c>
      <c r="E807" t="s">
        <v>610</v>
      </c>
      <c r="F807" t="s">
        <v>577</v>
      </c>
    </row>
    <row r="808" spans="4:6">
      <c r="D808" t="s">
        <v>1350</v>
      </c>
      <c r="E808" t="s">
        <v>338</v>
      </c>
      <c r="F808" t="s">
        <v>338</v>
      </c>
    </row>
    <row r="809" spans="4:6">
      <c r="D809" t="s">
        <v>1351</v>
      </c>
      <c r="E809" t="s">
        <v>610</v>
      </c>
      <c r="F809" t="s">
        <v>577</v>
      </c>
    </row>
    <row r="810" spans="4:6">
      <c r="D810" t="s">
        <v>1352</v>
      </c>
      <c r="E810" t="s">
        <v>338</v>
      </c>
      <c r="F810" t="s">
        <v>338</v>
      </c>
    </row>
    <row r="811" spans="4:6">
      <c r="D811" t="s">
        <v>1353</v>
      </c>
      <c r="E811" t="s">
        <v>338</v>
      </c>
      <c r="F811" t="s">
        <v>338</v>
      </c>
    </row>
    <row r="812" spans="4:6">
      <c r="D812" t="s">
        <v>1354</v>
      </c>
      <c r="E812" t="s">
        <v>610</v>
      </c>
      <c r="F812" t="s">
        <v>577</v>
      </c>
    </row>
    <row r="813" spans="4:6">
      <c r="D813" t="s">
        <v>1355</v>
      </c>
      <c r="E813" t="s">
        <v>338</v>
      </c>
      <c r="F813" t="s">
        <v>338</v>
      </c>
    </row>
    <row r="814" spans="4:6">
      <c r="D814" t="s">
        <v>1356</v>
      </c>
      <c r="E814" t="s">
        <v>338</v>
      </c>
      <c r="F814" t="s">
        <v>338</v>
      </c>
    </row>
    <row r="815" spans="4:6">
      <c r="D815" t="s">
        <v>1357</v>
      </c>
      <c r="E815" t="s">
        <v>338</v>
      </c>
      <c r="F815" t="s">
        <v>577</v>
      </c>
    </row>
    <row r="816" spans="4:6">
      <c r="D816" t="s">
        <v>1358</v>
      </c>
      <c r="E816" t="s">
        <v>338</v>
      </c>
      <c r="F816" t="s">
        <v>338</v>
      </c>
    </row>
    <row r="817" spans="4:6">
      <c r="D817" t="s">
        <v>1359</v>
      </c>
      <c r="E817" t="s">
        <v>610</v>
      </c>
      <c r="F817" t="s">
        <v>577</v>
      </c>
    </row>
    <row r="818" spans="4:6">
      <c r="D818" t="s">
        <v>1360</v>
      </c>
      <c r="E818" t="s">
        <v>610</v>
      </c>
      <c r="F818" t="s">
        <v>577</v>
      </c>
    </row>
    <row r="819" spans="4:6">
      <c r="D819" t="s">
        <v>1361</v>
      </c>
      <c r="E819" t="s">
        <v>338</v>
      </c>
      <c r="F819" t="s">
        <v>577</v>
      </c>
    </row>
    <row r="820" spans="4:6">
      <c r="D820" t="s">
        <v>1362</v>
      </c>
      <c r="E820" t="s">
        <v>610</v>
      </c>
      <c r="F820" t="s">
        <v>577</v>
      </c>
    </row>
    <row r="821" spans="4:6">
      <c r="D821" t="s">
        <v>1363</v>
      </c>
      <c r="E821" t="s">
        <v>338</v>
      </c>
      <c r="F821" t="s">
        <v>338</v>
      </c>
    </row>
    <row r="822" spans="4:6">
      <c r="D822" t="s">
        <v>1364</v>
      </c>
      <c r="E822" t="s">
        <v>338</v>
      </c>
      <c r="F822" t="s">
        <v>338</v>
      </c>
    </row>
    <row r="823" spans="4:6">
      <c r="D823" t="s">
        <v>1365</v>
      </c>
      <c r="E823" t="s">
        <v>338</v>
      </c>
      <c r="F823" t="s">
        <v>338</v>
      </c>
    </row>
    <row r="824" spans="4:6">
      <c r="D824" t="s">
        <v>1366</v>
      </c>
      <c r="E824" t="s">
        <v>338</v>
      </c>
      <c r="F824" t="s">
        <v>338</v>
      </c>
    </row>
    <row r="825" spans="4:6">
      <c r="D825" t="s">
        <v>1367</v>
      </c>
      <c r="E825" t="s">
        <v>338</v>
      </c>
      <c r="F825" t="s">
        <v>338</v>
      </c>
    </row>
    <row r="826" spans="4:6">
      <c r="D826" t="s">
        <v>1368</v>
      </c>
      <c r="E826" t="s">
        <v>610</v>
      </c>
      <c r="F826" t="s">
        <v>577</v>
      </c>
    </row>
    <row r="827" spans="4:6">
      <c r="D827" t="s">
        <v>1369</v>
      </c>
      <c r="E827" t="s">
        <v>338</v>
      </c>
      <c r="F827" t="s">
        <v>338</v>
      </c>
    </row>
    <row r="828" spans="4:6">
      <c r="D828" t="s">
        <v>1370</v>
      </c>
      <c r="E828" t="s">
        <v>338</v>
      </c>
      <c r="F828" t="s">
        <v>338</v>
      </c>
    </row>
    <row r="829" spans="4:6">
      <c r="D829" t="s">
        <v>1371</v>
      </c>
      <c r="E829" t="s">
        <v>338</v>
      </c>
      <c r="F829" t="s">
        <v>338</v>
      </c>
    </row>
    <row r="830" spans="4:6">
      <c r="D830" t="s">
        <v>1372</v>
      </c>
      <c r="E830" t="s">
        <v>338</v>
      </c>
      <c r="F830" t="s">
        <v>338</v>
      </c>
    </row>
    <row r="831" spans="4:6">
      <c r="D831" t="s">
        <v>1373</v>
      </c>
      <c r="E831" t="s">
        <v>338</v>
      </c>
      <c r="F831" t="s">
        <v>338</v>
      </c>
    </row>
    <row r="832" spans="4:6">
      <c r="D832" t="s">
        <v>1374</v>
      </c>
      <c r="E832" t="s">
        <v>338</v>
      </c>
      <c r="F832" t="s">
        <v>338</v>
      </c>
    </row>
    <row r="833" spans="4:6">
      <c r="D833" t="s">
        <v>1375</v>
      </c>
      <c r="E833" t="s">
        <v>338</v>
      </c>
      <c r="F833" t="s">
        <v>338</v>
      </c>
    </row>
    <row r="834" spans="4:6">
      <c r="D834" t="s">
        <v>1376</v>
      </c>
      <c r="E834" t="s">
        <v>338</v>
      </c>
      <c r="F834" t="s">
        <v>338</v>
      </c>
    </row>
    <row r="835" spans="4:6">
      <c r="D835" t="s">
        <v>1377</v>
      </c>
      <c r="E835" t="s">
        <v>338</v>
      </c>
      <c r="F835" t="s">
        <v>338</v>
      </c>
    </row>
    <row r="836" spans="4:6">
      <c r="D836" t="s">
        <v>1378</v>
      </c>
      <c r="E836" t="s">
        <v>338</v>
      </c>
      <c r="F836" t="s">
        <v>577</v>
      </c>
    </row>
    <row r="837" spans="4:6">
      <c r="D837" t="s">
        <v>1379</v>
      </c>
      <c r="E837" t="s">
        <v>338</v>
      </c>
      <c r="F837" t="s">
        <v>338</v>
      </c>
    </row>
    <row r="838" spans="4:6">
      <c r="D838" t="s">
        <v>1380</v>
      </c>
      <c r="E838" t="s">
        <v>338</v>
      </c>
      <c r="F838" t="s">
        <v>338</v>
      </c>
    </row>
    <row r="839" spans="4:6">
      <c r="D839" t="s">
        <v>1381</v>
      </c>
      <c r="E839" t="s">
        <v>338</v>
      </c>
      <c r="F839" t="s">
        <v>338</v>
      </c>
    </row>
    <row r="840" spans="4:6">
      <c r="D840" t="s">
        <v>1382</v>
      </c>
      <c r="E840" t="s">
        <v>338</v>
      </c>
      <c r="F840" t="s">
        <v>338</v>
      </c>
    </row>
    <row r="841" spans="4:6">
      <c r="D841" t="s">
        <v>1383</v>
      </c>
      <c r="E841" t="s">
        <v>610</v>
      </c>
      <c r="F841" t="s">
        <v>577</v>
      </c>
    </row>
    <row r="842" spans="4:6">
      <c r="D842" t="s">
        <v>1384</v>
      </c>
      <c r="E842" t="s">
        <v>338</v>
      </c>
      <c r="F842" t="s">
        <v>338</v>
      </c>
    </row>
    <row r="843" spans="4:6">
      <c r="D843" t="s">
        <v>1385</v>
      </c>
      <c r="E843" t="s">
        <v>338</v>
      </c>
      <c r="F843" t="s">
        <v>338</v>
      </c>
    </row>
    <row r="844" spans="4:6">
      <c r="D844" t="s">
        <v>1386</v>
      </c>
      <c r="E844" t="s">
        <v>610</v>
      </c>
      <c r="F844" t="s">
        <v>577</v>
      </c>
    </row>
    <row r="845" spans="4:6">
      <c r="D845" t="s">
        <v>1387</v>
      </c>
      <c r="E845" t="s">
        <v>610</v>
      </c>
      <c r="F845" t="s">
        <v>577</v>
      </c>
    </row>
    <row r="846" spans="4:6">
      <c r="D846" t="s">
        <v>1388</v>
      </c>
      <c r="E846" t="s">
        <v>338</v>
      </c>
      <c r="F846" t="s">
        <v>577</v>
      </c>
    </row>
    <row r="847" spans="4:6">
      <c r="D847" t="s">
        <v>1389</v>
      </c>
      <c r="E847" t="s">
        <v>338</v>
      </c>
      <c r="F847" t="s">
        <v>338</v>
      </c>
    </row>
    <row r="848" spans="4:6">
      <c r="D848" t="s">
        <v>1390</v>
      </c>
      <c r="E848" t="s">
        <v>610</v>
      </c>
      <c r="F848" t="s">
        <v>577</v>
      </c>
    </row>
    <row r="849" spans="4:6">
      <c r="D849" t="s">
        <v>1391</v>
      </c>
      <c r="E849" t="s">
        <v>338</v>
      </c>
      <c r="F849" t="s">
        <v>338</v>
      </c>
    </row>
    <row r="850" spans="4:6">
      <c r="D850" t="s">
        <v>1392</v>
      </c>
      <c r="E850" t="s">
        <v>338</v>
      </c>
      <c r="F850" t="s">
        <v>338</v>
      </c>
    </row>
    <row r="851" spans="4:6">
      <c r="D851" t="s">
        <v>1393</v>
      </c>
      <c r="E851" t="s">
        <v>338</v>
      </c>
      <c r="F851" t="s">
        <v>577</v>
      </c>
    </row>
    <row r="852" spans="4:6">
      <c r="D852" t="s">
        <v>1394</v>
      </c>
      <c r="E852" t="s">
        <v>338</v>
      </c>
      <c r="F852" t="s">
        <v>338</v>
      </c>
    </row>
    <row r="853" spans="4:6">
      <c r="D853" t="s">
        <v>1395</v>
      </c>
      <c r="E853" t="s">
        <v>338</v>
      </c>
      <c r="F853" t="s">
        <v>338</v>
      </c>
    </row>
    <row r="854" spans="4:6">
      <c r="D854" t="s">
        <v>1396</v>
      </c>
      <c r="E854" t="s">
        <v>338</v>
      </c>
      <c r="F854" t="s">
        <v>338</v>
      </c>
    </row>
    <row r="855" spans="4:6">
      <c r="D855" t="s">
        <v>1397</v>
      </c>
      <c r="E855" t="s">
        <v>338</v>
      </c>
      <c r="F855" t="s">
        <v>338</v>
      </c>
    </row>
    <row r="856" spans="4:6">
      <c r="D856" t="s">
        <v>1398</v>
      </c>
      <c r="E856" t="s">
        <v>338</v>
      </c>
      <c r="F856" t="s">
        <v>338</v>
      </c>
    </row>
    <row r="857" spans="4:6">
      <c r="D857" t="s">
        <v>1399</v>
      </c>
      <c r="E857" t="s">
        <v>338</v>
      </c>
      <c r="F857" t="s">
        <v>338</v>
      </c>
    </row>
    <row r="858" spans="4:6">
      <c r="D858" t="s">
        <v>1400</v>
      </c>
      <c r="E858" t="s">
        <v>338</v>
      </c>
      <c r="F858" t="s">
        <v>338</v>
      </c>
    </row>
    <row r="859" spans="4:6">
      <c r="D859" t="s">
        <v>1401</v>
      </c>
      <c r="E859" t="s">
        <v>338</v>
      </c>
      <c r="F859" t="s">
        <v>338</v>
      </c>
    </row>
    <row r="860" spans="4:6">
      <c r="D860" t="s">
        <v>1402</v>
      </c>
      <c r="E860" t="s">
        <v>338</v>
      </c>
      <c r="F860" t="s">
        <v>338</v>
      </c>
    </row>
    <row r="861" spans="4:6">
      <c r="D861" t="s">
        <v>1403</v>
      </c>
      <c r="E861" t="s">
        <v>338</v>
      </c>
      <c r="F861" t="s">
        <v>338</v>
      </c>
    </row>
    <row r="862" spans="4:6">
      <c r="D862" t="s">
        <v>1404</v>
      </c>
      <c r="E862" t="s">
        <v>610</v>
      </c>
      <c r="F862" t="s">
        <v>577</v>
      </c>
    </row>
    <row r="863" spans="4:6">
      <c r="D863" t="s">
        <v>1405</v>
      </c>
      <c r="E863" t="s">
        <v>338</v>
      </c>
      <c r="F863" t="s">
        <v>338</v>
      </c>
    </row>
    <row r="864" spans="4:6">
      <c r="D864" t="s">
        <v>1406</v>
      </c>
      <c r="E864" t="s">
        <v>338</v>
      </c>
      <c r="F864" t="s">
        <v>338</v>
      </c>
    </row>
    <row r="865" spans="4:6">
      <c r="D865" t="s">
        <v>1407</v>
      </c>
      <c r="E865" t="s">
        <v>338</v>
      </c>
      <c r="F865" t="s">
        <v>577</v>
      </c>
    </row>
    <row r="866" spans="4:6">
      <c r="D866" t="s">
        <v>1408</v>
      </c>
      <c r="E866" t="s">
        <v>610</v>
      </c>
      <c r="F866" t="s">
        <v>577</v>
      </c>
    </row>
    <row r="867" spans="4:6">
      <c r="D867" t="s">
        <v>1409</v>
      </c>
      <c r="E867" t="s">
        <v>338</v>
      </c>
      <c r="F867" t="s">
        <v>338</v>
      </c>
    </row>
    <row r="868" spans="4:6">
      <c r="D868" t="s">
        <v>1410</v>
      </c>
      <c r="E868" t="s">
        <v>610</v>
      </c>
      <c r="F868" t="s">
        <v>577</v>
      </c>
    </row>
    <row r="869" spans="4:6">
      <c r="D869" t="s">
        <v>1411</v>
      </c>
      <c r="E869" t="s">
        <v>610</v>
      </c>
      <c r="F869" t="s">
        <v>577</v>
      </c>
    </row>
    <row r="870" spans="4:6">
      <c r="D870" t="s">
        <v>1412</v>
      </c>
      <c r="E870" t="s">
        <v>338</v>
      </c>
      <c r="F870" t="s">
        <v>338</v>
      </c>
    </row>
    <row r="871" spans="4:6">
      <c r="D871" t="s">
        <v>1413</v>
      </c>
      <c r="E871" t="s">
        <v>338</v>
      </c>
      <c r="F871" t="s">
        <v>338</v>
      </c>
    </row>
    <row r="872" spans="4:6">
      <c r="D872" t="s">
        <v>1414</v>
      </c>
      <c r="E872" t="s">
        <v>338</v>
      </c>
      <c r="F872" t="s">
        <v>338</v>
      </c>
    </row>
    <row r="873" spans="4:6">
      <c r="D873" t="s">
        <v>1415</v>
      </c>
      <c r="E873" t="s">
        <v>338</v>
      </c>
      <c r="F873" t="s">
        <v>338</v>
      </c>
    </row>
    <row r="874" spans="4:6">
      <c r="D874" t="s">
        <v>1416</v>
      </c>
      <c r="E874" t="s">
        <v>610</v>
      </c>
      <c r="F874" t="s">
        <v>577</v>
      </c>
    </row>
    <row r="875" spans="4:6">
      <c r="D875" t="s">
        <v>1417</v>
      </c>
      <c r="E875" t="s">
        <v>610</v>
      </c>
      <c r="F875" t="s">
        <v>577</v>
      </c>
    </row>
    <row r="876" spans="4:6">
      <c r="D876" t="s">
        <v>1418</v>
      </c>
      <c r="E876" t="s">
        <v>610</v>
      </c>
      <c r="F876" t="s">
        <v>577</v>
      </c>
    </row>
    <row r="877" spans="4:6">
      <c r="D877" t="s">
        <v>1419</v>
      </c>
      <c r="E877" t="s">
        <v>610</v>
      </c>
      <c r="F877" t="s">
        <v>577</v>
      </c>
    </row>
    <row r="878" spans="4:6">
      <c r="D878" t="s">
        <v>1420</v>
      </c>
      <c r="E878" t="s">
        <v>610</v>
      </c>
      <c r="F878" t="s">
        <v>577</v>
      </c>
    </row>
    <row r="879" spans="4:6">
      <c r="D879" t="s">
        <v>1421</v>
      </c>
      <c r="E879" t="s">
        <v>610</v>
      </c>
      <c r="F879" t="s">
        <v>577</v>
      </c>
    </row>
    <row r="880" spans="4:6">
      <c r="D880" t="s">
        <v>1422</v>
      </c>
      <c r="E880" t="s">
        <v>338</v>
      </c>
      <c r="F880" t="s">
        <v>338</v>
      </c>
    </row>
    <row r="881" spans="4:6">
      <c r="D881" t="s">
        <v>1423</v>
      </c>
      <c r="E881" t="s">
        <v>610</v>
      </c>
      <c r="F881" t="s">
        <v>577</v>
      </c>
    </row>
    <row r="882" spans="4:6">
      <c r="D882" t="s">
        <v>1424</v>
      </c>
      <c r="E882" t="s">
        <v>338</v>
      </c>
      <c r="F882" t="s">
        <v>338</v>
      </c>
    </row>
    <row r="883" spans="4:6">
      <c r="D883" t="s">
        <v>1425</v>
      </c>
      <c r="E883" t="s">
        <v>338</v>
      </c>
      <c r="F883" t="s">
        <v>338</v>
      </c>
    </row>
    <row r="884" spans="4:6">
      <c r="D884" t="s">
        <v>1426</v>
      </c>
      <c r="E884" t="s">
        <v>610</v>
      </c>
      <c r="F884" t="s">
        <v>577</v>
      </c>
    </row>
    <row r="885" spans="4:6">
      <c r="D885" t="s">
        <v>1427</v>
      </c>
      <c r="E885" t="s">
        <v>610</v>
      </c>
      <c r="F885" t="s">
        <v>577</v>
      </c>
    </row>
    <row r="886" spans="4:6">
      <c r="D886" t="s">
        <v>1428</v>
      </c>
      <c r="E886" t="s">
        <v>338</v>
      </c>
      <c r="F886" t="s">
        <v>338</v>
      </c>
    </row>
    <row r="887" spans="4:6">
      <c r="D887" t="s">
        <v>1429</v>
      </c>
      <c r="E887" t="s">
        <v>338</v>
      </c>
      <c r="F887" t="s">
        <v>338</v>
      </c>
    </row>
    <row r="888" spans="4:6">
      <c r="D888" t="s">
        <v>1430</v>
      </c>
      <c r="E888" t="s">
        <v>338</v>
      </c>
      <c r="F888" t="s">
        <v>338</v>
      </c>
    </row>
    <row r="889" spans="4:6">
      <c r="D889" t="s">
        <v>1431</v>
      </c>
      <c r="E889" t="s">
        <v>338</v>
      </c>
      <c r="F889" t="s">
        <v>338</v>
      </c>
    </row>
    <row r="890" spans="4:6">
      <c r="D890" t="s">
        <v>1432</v>
      </c>
      <c r="E890" t="s">
        <v>338</v>
      </c>
      <c r="F890" t="s">
        <v>338</v>
      </c>
    </row>
    <row r="891" spans="4:6">
      <c r="D891" t="s">
        <v>1433</v>
      </c>
      <c r="E891" t="s">
        <v>338</v>
      </c>
      <c r="F891" t="s">
        <v>338</v>
      </c>
    </row>
    <row r="892" spans="4:6">
      <c r="D892" t="s">
        <v>1434</v>
      </c>
      <c r="E892" t="s">
        <v>338</v>
      </c>
      <c r="F892" t="s">
        <v>577</v>
      </c>
    </row>
    <row r="893" spans="4:6">
      <c r="D893" t="s">
        <v>1435</v>
      </c>
      <c r="E893" t="s">
        <v>338</v>
      </c>
      <c r="F893" t="s">
        <v>338</v>
      </c>
    </row>
    <row r="894" spans="4:6">
      <c r="D894" t="s">
        <v>1436</v>
      </c>
      <c r="E894" t="s">
        <v>338</v>
      </c>
      <c r="F894" t="s">
        <v>338</v>
      </c>
    </row>
    <row r="895" spans="4:6">
      <c r="D895" t="s">
        <v>1437</v>
      </c>
      <c r="E895" t="s">
        <v>338</v>
      </c>
      <c r="F895" t="s">
        <v>577</v>
      </c>
    </row>
    <row r="896" spans="4:6">
      <c r="D896" t="s">
        <v>1438</v>
      </c>
      <c r="E896" t="s">
        <v>338</v>
      </c>
      <c r="F896" t="s">
        <v>338</v>
      </c>
    </row>
    <row r="897" spans="4:6">
      <c r="D897" t="s">
        <v>1439</v>
      </c>
      <c r="E897" t="s">
        <v>338</v>
      </c>
      <c r="F897" t="s">
        <v>577</v>
      </c>
    </row>
    <row r="898" spans="4:6">
      <c r="D898" t="s">
        <v>1440</v>
      </c>
      <c r="E898" t="s">
        <v>338</v>
      </c>
      <c r="F898" t="s">
        <v>338</v>
      </c>
    </row>
    <row r="899" spans="4:6">
      <c r="D899" t="s">
        <v>1441</v>
      </c>
      <c r="E899" t="s">
        <v>338</v>
      </c>
      <c r="F899" t="s">
        <v>577</v>
      </c>
    </row>
    <row r="900" spans="4:6">
      <c r="D900" t="s">
        <v>1442</v>
      </c>
      <c r="E900" t="s">
        <v>338</v>
      </c>
      <c r="F900" t="s">
        <v>338</v>
      </c>
    </row>
    <row r="901" spans="4:6">
      <c r="D901" t="s">
        <v>1443</v>
      </c>
      <c r="E901" t="s">
        <v>338</v>
      </c>
      <c r="F901" t="s">
        <v>338</v>
      </c>
    </row>
    <row r="902" spans="4:6">
      <c r="D902" t="s">
        <v>1444</v>
      </c>
      <c r="E902" t="s">
        <v>338</v>
      </c>
      <c r="F902" t="s">
        <v>338</v>
      </c>
    </row>
    <row r="903" spans="4:6">
      <c r="D903" t="s">
        <v>1445</v>
      </c>
      <c r="E903" t="s">
        <v>338</v>
      </c>
      <c r="F903" t="s">
        <v>338</v>
      </c>
    </row>
    <row r="904" spans="4:6">
      <c r="D904" t="s">
        <v>1446</v>
      </c>
      <c r="E904" t="s">
        <v>338</v>
      </c>
      <c r="F904" t="s">
        <v>338</v>
      </c>
    </row>
    <row r="905" spans="4:6">
      <c r="D905" t="s">
        <v>1447</v>
      </c>
      <c r="E905" t="s">
        <v>338</v>
      </c>
      <c r="F905" t="s">
        <v>338</v>
      </c>
    </row>
    <row r="906" spans="4:6">
      <c r="D906" t="s">
        <v>1448</v>
      </c>
      <c r="E906" t="s">
        <v>338</v>
      </c>
      <c r="F906" t="s">
        <v>577</v>
      </c>
    </row>
    <row r="907" spans="4:6">
      <c r="D907" t="s">
        <v>1449</v>
      </c>
      <c r="E907" t="s">
        <v>338</v>
      </c>
      <c r="F907" t="s">
        <v>338</v>
      </c>
    </row>
    <row r="908" spans="4:6">
      <c r="D908" t="s">
        <v>1450</v>
      </c>
      <c r="E908" t="s">
        <v>338</v>
      </c>
      <c r="F908" t="s">
        <v>577</v>
      </c>
    </row>
    <row r="909" spans="4:6">
      <c r="D909" t="s">
        <v>1451</v>
      </c>
      <c r="E909" t="s">
        <v>338</v>
      </c>
      <c r="F909" t="s">
        <v>577</v>
      </c>
    </row>
    <row r="910" spans="4:6">
      <c r="D910" t="s">
        <v>1452</v>
      </c>
      <c r="E910" t="s">
        <v>338</v>
      </c>
      <c r="F910" t="s">
        <v>338</v>
      </c>
    </row>
    <row r="911" spans="4:6">
      <c r="D911" t="s">
        <v>1453</v>
      </c>
      <c r="E911" t="s">
        <v>338</v>
      </c>
      <c r="F911" t="s">
        <v>338</v>
      </c>
    </row>
    <row r="912" spans="4:6">
      <c r="D912" t="s">
        <v>1454</v>
      </c>
      <c r="E912" t="s">
        <v>338</v>
      </c>
      <c r="F912" t="s">
        <v>338</v>
      </c>
    </row>
    <row r="913" spans="4:6">
      <c r="D913" t="s">
        <v>1455</v>
      </c>
      <c r="E913" t="s">
        <v>338</v>
      </c>
      <c r="F913" t="s">
        <v>338</v>
      </c>
    </row>
    <row r="914" spans="4:6">
      <c r="D914" t="s">
        <v>1456</v>
      </c>
      <c r="E914" t="s">
        <v>338</v>
      </c>
      <c r="F914" t="s">
        <v>338</v>
      </c>
    </row>
    <row r="915" spans="4:6">
      <c r="D915" t="s">
        <v>1457</v>
      </c>
      <c r="E915" t="s">
        <v>338</v>
      </c>
      <c r="F915" t="s">
        <v>338</v>
      </c>
    </row>
    <row r="916" spans="4:6">
      <c r="D916" t="s">
        <v>1458</v>
      </c>
      <c r="E916" t="s">
        <v>338</v>
      </c>
      <c r="F916" t="s">
        <v>338</v>
      </c>
    </row>
    <row r="917" spans="4:6">
      <c r="D917" t="s">
        <v>1459</v>
      </c>
      <c r="E917" t="s">
        <v>338</v>
      </c>
      <c r="F917" t="s">
        <v>338</v>
      </c>
    </row>
    <row r="918" spans="4:6">
      <c r="D918" t="s">
        <v>110</v>
      </c>
      <c r="E918" t="s">
        <v>338</v>
      </c>
      <c r="F918" t="s">
        <v>338</v>
      </c>
    </row>
    <row r="919" spans="4:6">
      <c r="D919" t="s">
        <v>1460</v>
      </c>
      <c r="E919" t="s">
        <v>338</v>
      </c>
      <c r="F919" t="s">
        <v>577</v>
      </c>
    </row>
    <row r="920" spans="4:6">
      <c r="D920" t="s">
        <v>290</v>
      </c>
      <c r="E920" t="s">
        <v>338</v>
      </c>
      <c r="F920" t="s">
        <v>338</v>
      </c>
    </row>
    <row r="921" spans="4:6">
      <c r="D921" t="s">
        <v>1461</v>
      </c>
      <c r="E921" t="s">
        <v>338</v>
      </c>
      <c r="F921" t="s">
        <v>338</v>
      </c>
    </row>
    <row r="922" spans="4:6">
      <c r="D922" t="s">
        <v>1462</v>
      </c>
      <c r="E922" t="s">
        <v>338</v>
      </c>
      <c r="F922" t="s">
        <v>338</v>
      </c>
    </row>
    <row r="923" spans="4:6">
      <c r="D923" t="s">
        <v>1463</v>
      </c>
      <c r="E923" t="s">
        <v>338</v>
      </c>
      <c r="F923" t="s">
        <v>338</v>
      </c>
    </row>
    <row r="924" spans="4:6">
      <c r="D924" t="s">
        <v>1464</v>
      </c>
      <c r="E924" t="s">
        <v>338</v>
      </c>
      <c r="F924" t="s">
        <v>338</v>
      </c>
    </row>
    <row r="925" spans="4:6">
      <c r="D925" t="s">
        <v>1465</v>
      </c>
      <c r="E925" t="s">
        <v>338</v>
      </c>
      <c r="F925" t="s">
        <v>338</v>
      </c>
    </row>
    <row r="926" spans="4:6">
      <c r="D926" t="s">
        <v>1466</v>
      </c>
      <c r="E926" t="s">
        <v>338</v>
      </c>
      <c r="F926" t="s">
        <v>338</v>
      </c>
    </row>
    <row r="927" spans="4:6">
      <c r="D927" t="s">
        <v>1467</v>
      </c>
      <c r="E927" t="s">
        <v>338</v>
      </c>
      <c r="F927" t="s">
        <v>338</v>
      </c>
    </row>
    <row r="928" spans="4:6">
      <c r="D928" t="s">
        <v>1468</v>
      </c>
      <c r="E928" t="s">
        <v>338</v>
      </c>
      <c r="F928" t="s">
        <v>577</v>
      </c>
    </row>
    <row r="929" spans="4:6">
      <c r="D929" t="s">
        <v>1469</v>
      </c>
      <c r="E929" t="s">
        <v>338</v>
      </c>
      <c r="F929" t="s">
        <v>338</v>
      </c>
    </row>
    <row r="930" spans="4:6">
      <c r="D930" t="s">
        <v>1470</v>
      </c>
      <c r="E930" t="s">
        <v>338</v>
      </c>
      <c r="F930" t="s">
        <v>338</v>
      </c>
    </row>
    <row r="931" spans="4:6">
      <c r="D931" t="s">
        <v>554</v>
      </c>
      <c r="E931" t="s">
        <v>338</v>
      </c>
      <c r="F931" t="s">
        <v>338</v>
      </c>
    </row>
    <row r="932" spans="4:6">
      <c r="D932" t="s">
        <v>1471</v>
      </c>
      <c r="E932" t="s">
        <v>338</v>
      </c>
      <c r="F932" t="s">
        <v>338</v>
      </c>
    </row>
    <row r="933" spans="4:6">
      <c r="D933" t="s">
        <v>1472</v>
      </c>
      <c r="E933" t="s">
        <v>338</v>
      </c>
      <c r="F933" t="s">
        <v>338</v>
      </c>
    </row>
    <row r="934" spans="4:6">
      <c r="D934" t="s">
        <v>1473</v>
      </c>
      <c r="E934" t="s">
        <v>338</v>
      </c>
      <c r="F934" t="s">
        <v>338</v>
      </c>
    </row>
    <row r="935" spans="4:6">
      <c r="D935" t="s">
        <v>1474</v>
      </c>
      <c r="E935" t="s">
        <v>338</v>
      </c>
      <c r="F935" t="s">
        <v>338</v>
      </c>
    </row>
    <row r="936" spans="4:6">
      <c r="D936" t="s">
        <v>1475</v>
      </c>
      <c r="E936" t="s">
        <v>338</v>
      </c>
      <c r="F936" t="s">
        <v>338</v>
      </c>
    </row>
    <row r="937" spans="4:6">
      <c r="D937" t="s">
        <v>1476</v>
      </c>
      <c r="E937" t="s">
        <v>338</v>
      </c>
      <c r="F937" t="s">
        <v>338</v>
      </c>
    </row>
    <row r="938" spans="4:6">
      <c r="D938" t="s">
        <v>1477</v>
      </c>
      <c r="E938" t="s">
        <v>338</v>
      </c>
      <c r="F938" t="s">
        <v>338</v>
      </c>
    </row>
    <row r="939" spans="4:6">
      <c r="D939" t="s">
        <v>1478</v>
      </c>
      <c r="E939" t="s">
        <v>338</v>
      </c>
      <c r="F939" t="s">
        <v>338</v>
      </c>
    </row>
    <row r="940" spans="4:6">
      <c r="D940" t="s">
        <v>1479</v>
      </c>
      <c r="E940" t="s">
        <v>338</v>
      </c>
      <c r="F940" t="s">
        <v>577</v>
      </c>
    </row>
    <row r="941" spans="4:6">
      <c r="D941" t="s">
        <v>1480</v>
      </c>
      <c r="E941" t="s">
        <v>338</v>
      </c>
      <c r="F941" t="s">
        <v>338</v>
      </c>
    </row>
    <row r="942" spans="4:6">
      <c r="D942" t="s">
        <v>1481</v>
      </c>
      <c r="E942" t="s">
        <v>338</v>
      </c>
      <c r="F942" t="s">
        <v>338</v>
      </c>
    </row>
    <row r="943" spans="4:6">
      <c r="D943" t="s">
        <v>1482</v>
      </c>
      <c r="E943" t="s">
        <v>338</v>
      </c>
      <c r="F943" t="s">
        <v>338</v>
      </c>
    </row>
    <row r="944" spans="4:6">
      <c r="D944" t="s">
        <v>1483</v>
      </c>
      <c r="E944" t="s">
        <v>338</v>
      </c>
      <c r="F944" t="s">
        <v>338</v>
      </c>
    </row>
    <row r="945" spans="4:6">
      <c r="D945" t="s">
        <v>1484</v>
      </c>
      <c r="E945" t="s">
        <v>338</v>
      </c>
      <c r="F945" t="s">
        <v>338</v>
      </c>
    </row>
    <row r="946" spans="4:6">
      <c r="D946" t="s">
        <v>1485</v>
      </c>
      <c r="E946" t="s">
        <v>338</v>
      </c>
      <c r="F946" t="s">
        <v>338</v>
      </c>
    </row>
    <row r="947" spans="4:6">
      <c r="D947" t="s">
        <v>301</v>
      </c>
      <c r="E947" t="s">
        <v>338</v>
      </c>
      <c r="F947" t="s">
        <v>338</v>
      </c>
    </row>
    <row r="948" spans="4:6">
      <c r="D948" t="s">
        <v>1486</v>
      </c>
      <c r="E948" t="s">
        <v>338</v>
      </c>
      <c r="F948" t="s">
        <v>338</v>
      </c>
    </row>
    <row r="949" spans="4:6">
      <c r="D949" t="s">
        <v>271</v>
      </c>
      <c r="E949" t="s">
        <v>338</v>
      </c>
      <c r="F949" t="s">
        <v>338</v>
      </c>
    </row>
    <row r="950" spans="4:6">
      <c r="D950" t="s">
        <v>272</v>
      </c>
      <c r="E950" t="s">
        <v>338</v>
      </c>
      <c r="F950" t="s">
        <v>338</v>
      </c>
    </row>
    <row r="951" spans="4:6">
      <c r="D951" t="s">
        <v>1487</v>
      </c>
      <c r="E951" t="s">
        <v>338</v>
      </c>
      <c r="F951" t="s">
        <v>338</v>
      </c>
    </row>
    <row r="952" spans="4:6">
      <c r="D952" t="s">
        <v>1488</v>
      </c>
      <c r="E952" t="s">
        <v>338</v>
      </c>
      <c r="F952" t="s">
        <v>338</v>
      </c>
    </row>
    <row r="953" spans="4:6">
      <c r="D953" t="s">
        <v>1489</v>
      </c>
      <c r="E953" t="s">
        <v>338</v>
      </c>
      <c r="F953" t="s">
        <v>338</v>
      </c>
    </row>
    <row r="954" spans="4:6">
      <c r="D954" t="s">
        <v>1490</v>
      </c>
      <c r="E954" t="s">
        <v>338</v>
      </c>
      <c r="F954" t="s">
        <v>338</v>
      </c>
    </row>
    <row r="955" spans="4:6">
      <c r="D955" t="s">
        <v>1491</v>
      </c>
      <c r="E955" t="s">
        <v>338</v>
      </c>
      <c r="F955" t="s">
        <v>338</v>
      </c>
    </row>
    <row r="956" spans="4:6">
      <c r="D956" t="s">
        <v>1492</v>
      </c>
      <c r="E956" t="s">
        <v>338</v>
      </c>
      <c r="F956" t="s">
        <v>577</v>
      </c>
    </row>
    <row r="957" spans="4:6">
      <c r="D957" t="s">
        <v>1493</v>
      </c>
      <c r="E957" t="s">
        <v>338</v>
      </c>
      <c r="F957" t="s">
        <v>338</v>
      </c>
    </row>
    <row r="958" spans="4:6">
      <c r="D958" t="s">
        <v>1494</v>
      </c>
      <c r="E958" t="s">
        <v>338</v>
      </c>
      <c r="F958" t="s">
        <v>577</v>
      </c>
    </row>
    <row r="959" spans="4:6">
      <c r="D959" t="s">
        <v>1495</v>
      </c>
      <c r="E959" t="s">
        <v>338</v>
      </c>
      <c r="F959" t="s">
        <v>338</v>
      </c>
    </row>
    <row r="960" spans="4:6">
      <c r="D960" t="s">
        <v>303</v>
      </c>
      <c r="E960" t="s">
        <v>338</v>
      </c>
      <c r="F960" t="s">
        <v>338</v>
      </c>
    </row>
    <row r="961" spans="4:6">
      <c r="D961" t="s">
        <v>1496</v>
      </c>
      <c r="E961" t="s">
        <v>338</v>
      </c>
      <c r="F961" t="s">
        <v>338</v>
      </c>
    </row>
    <row r="962" spans="4:6">
      <c r="D962" t="s">
        <v>1497</v>
      </c>
      <c r="E962" t="s">
        <v>338</v>
      </c>
      <c r="F962" t="s">
        <v>338</v>
      </c>
    </row>
    <row r="963" spans="4:6">
      <c r="D963" t="s">
        <v>1498</v>
      </c>
      <c r="E963" t="s">
        <v>338</v>
      </c>
      <c r="F963" t="s">
        <v>577</v>
      </c>
    </row>
    <row r="964" spans="4:6">
      <c r="D964" t="s">
        <v>1499</v>
      </c>
      <c r="E964" t="s">
        <v>338</v>
      </c>
      <c r="F964" t="s">
        <v>338</v>
      </c>
    </row>
    <row r="965" spans="4:6">
      <c r="D965" t="s">
        <v>1500</v>
      </c>
      <c r="E965" t="s">
        <v>338</v>
      </c>
      <c r="F965" t="s">
        <v>338</v>
      </c>
    </row>
    <row r="966" spans="4:6">
      <c r="D966" t="s">
        <v>1501</v>
      </c>
      <c r="E966" t="s">
        <v>338</v>
      </c>
      <c r="F966" t="s">
        <v>338</v>
      </c>
    </row>
    <row r="967" spans="4:6">
      <c r="D967" t="s">
        <v>273</v>
      </c>
      <c r="E967" t="s">
        <v>338</v>
      </c>
      <c r="F967" t="s">
        <v>338</v>
      </c>
    </row>
    <row r="968" spans="4:6">
      <c r="D968" t="s">
        <v>1502</v>
      </c>
      <c r="E968" t="s">
        <v>338</v>
      </c>
      <c r="F968" t="s">
        <v>338</v>
      </c>
    </row>
    <row r="969" spans="4:6">
      <c r="D969" t="s">
        <v>1503</v>
      </c>
      <c r="E969" t="s">
        <v>338</v>
      </c>
      <c r="F969" t="s">
        <v>338</v>
      </c>
    </row>
    <row r="970" spans="4:6">
      <c r="D970" t="s">
        <v>1504</v>
      </c>
      <c r="E970" t="s">
        <v>338</v>
      </c>
      <c r="F970" t="s">
        <v>338</v>
      </c>
    </row>
    <row r="971" spans="4:6">
      <c r="D971" t="s">
        <v>1505</v>
      </c>
      <c r="E971" t="s">
        <v>338</v>
      </c>
      <c r="F971" t="s">
        <v>338</v>
      </c>
    </row>
    <row r="972" spans="4:6">
      <c r="D972" t="s">
        <v>1506</v>
      </c>
      <c r="E972" t="s">
        <v>338</v>
      </c>
      <c r="F972" t="s">
        <v>338</v>
      </c>
    </row>
    <row r="973" spans="4:6">
      <c r="D973" t="s">
        <v>1507</v>
      </c>
      <c r="E973" t="s">
        <v>338</v>
      </c>
      <c r="F973" t="s">
        <v>338</v>
      </c>
    </row>
    <row r="974" spans="4:6">
      <c r="D974" t="s">
        <v>1508</v>
      </c>
      <c r="E974" t="s">
        <v>338</v>
      </c>
      <c r="F974" t="s">
        <v>338</v>
      </c>
    </row>
    <row r="975" spans="4:6">
      <c r="D975" t="s">
        <v>1509</v>
      </c>
      <c r="E975" t="s">
        <v>338</v>
      </c>
      <c r="F975" t="s">
        <v>338</v>
      </c>
    </row>
    <row r="976" spans="4:6">
      <c r="D976" t="s">
        <v>1510</v>
      </c>
      <c r="E976" t="s">
        <v>338</v>
      </c>
      <c r="F976" t="s">
        <v>338</v>
      </c>
    </row>
    <row r="977" spans="4:6">
      <c r="D977" t="s">
        <v>1511</v>
      </c>
      <c r="E977" t="s">
        <v>338</v>
      </c>
      <c r="F977" t="s">
        <v>577</v>
      </c>
    </row>
    <row r="978" spans="4:6">
      <c r="D978" t="s">
        <v>1512</v>
      </c>
      <c r="E978" t="s">
        <v>338</v>
      </c>
      <c r="F978" t="s">
        <v>577</v>
      </c>
    </row>
    <row r="979" spans="4:6">
      <c r="D979" t="s">
        <v>1513</v>
      </c>
      <c r="E979" t="s">
        <v>338</v>
      </c>
      <c r="F979" t="s">
        <v>338</v>
      </c>
    </row>
    <row r="980" spans="4:6">
      <c r="D980" t="s">
        <v>1514</v>
      </c>
      <c r="E980" t="s">
        <v>338</v>
      </c>
      <c r="F980" t="s">
        <v>338</v>
      </c>
    </row>
    <row r="981" spans="4:6">
      <c r="D981" t="s">
        <v>1515</v>
      </c>
      <c r="E981" t="s">
        <v>338</v>
      </c>
      <c r="F981" t="s">
        <v>338</v>
      </c>
    </row>
    <row r="982" spans="4:6">
      <c r="D982" t="s">
        <v>1516</v>
      </c>
      <c r="E982" t="s">
        <v>338</v>
      </c>
      <c r="F982" t="s">
        <v>338</v>
      </c>
    </row>
    <row r="983" spans="4:6">
      <c r="D983" t="s">
        <v>1517</v>
      </c>
      <c r="E983" t="s">
        <v>338</v>
      </c>
      <c r="F983" t="s">
        <v>338</v>
      </c>
    </row>
    <row r="984" spans="4:6">
      <c r="D984" t="s">
        <v>1518</v>
      </c>
      <c r="E984" t="s">
        <v>338</v>
      </c>
      <c r="F984" t="s">
        <v>338</v>
      </c>
    </row>
    <row r="985" spans="4:6">
      <c r="D985" t="s">
        <v>304</v>
      </c>
      <c r="E985" t="s">
        <v>338</v>
      </c>
      <c r="F985" t="s">
        <v>338</v>
      </c>
    </row>
    <row r="986" spans="4:6">
      <c r="D986" t="s">
        <v>1519</v>
      </c>
      <c r="E986" t="s">
        <v>338</v>
      </c>
      <c r="F986" t="s">
        <v>338</v>
      </c>
    </row>
    <row r="987" spans="4:6">
      <c r="D987" t="s">
        <v>1520</v>
      </c>
      <c r="E987" t="s">
        <v>338</v>
      </c>
      <c r="F987" t="s">
        <v>338</v>
      </c>
    </row>
    <row r="988" spans="4:6">
      <c r="D988" t="s">
        <v>1521</v>
      </c>
      <c r="E988" t="s">
        <v>338</v>
      </c>
      <c r="F988" t="s">
        <v>338</v>
      </c>
    </row>
    <row r="989" spans="4:6">
      <c r="D989" t="s">
        <v>1522</v>
      </c>
      <c r="E989" t="s">
        <v>338</v>
      </c>
      <c r="F989" t="s">
        <v>338</v>
      </c>
    </row>
    <row r="990" spans="4:6">
      <c r="D990" t="s">
        <v>346</v>
      </c>
      <c r="E990" t="s">
        <v>338</v>
      </c>
      <c r="F990" t="s">
        <v>338</v>
      </c>
    </row>
    <row r="991" spans="4:6">
      <c r="D991" t="s">
        <v>1523</v>
      </c>
      <c r="E991" t="s">
        <v>338</v>
      </c>
      <c r="F991" t="s">
        <v>577</v>
      </c>
    </row>
    <row r="992" spans="4:6">
      <c r="D992" t="s">
        <v>1524</v>
      </c>
      <c r="E992" t="s">
        <v>338</v>
      </c>
      <c r="F992" t="s">
        <v>577</v>
      </c>
    </row>
    <row r="993" spans="4:6">
      <c r="D993" t="s">
        <v>1525</v>
      </c>
      <c r="E993" t="s">
        <v>338</v>
      </c>
      <c r="F993" t="s">
        <v>338</v>
      </c>
    </row>
    <row r="994" spans="4:6">
      <c r="D994" t="s">
        <v>1526</v>
      </c>
      <c r="E994" t="s">
        <v>338</v>
      </c>
      <c r="F994" t="s">
        <v>338</v>
      </c>
    </row>
    <row r="995" spans="4:6">
      <c r="D995" t="s">
        <v>1527</v>
      </c>
      <c r="E995" t="s">
        <v>338</v>
      </c>
      <c r="F995" t="s">
        <v>338</v>
      </c>
    </row>
    <row r="996" spans="4:6">
      <c r="D996" t="s">
        <v>1528</v>
      </c>
      <c r="E996" t="s">
        <v>338</v>
      </c>
      <c r="F996" t="s">
        <v>338</v>
      </c>
    </row>
    <row r="997" spans="4:6">
      <c r="D997" t="s">
        <v>1529</v>
      </c>
      <c r="E997" t="s">
        <v>338</v>
      </c>
      <c r="F997" t="s">
        <v>338</v>
      </c>
    </row>
    <row r="998" spans="4:6">
      <c r="D998" t="s">
        <v>302</v>
      </c>
      <c r="E998" t="s">
        <v>338</v>
      </c>
      <c r="F998" t="s">
        <v>338</v>
      </c>
    </row>
    <row r="999" spans="4:6">
      <c r="D999" t="s">
        <v>1530</v>
      </c>
      <c r="E999" t="s">
        <v>338</v>
      </c>
      <c r="F999" t="s">
        <v>338</v>
      </c>
    </row>
    <row r="1000" spans="4:6">
      <c r="D1000" t="s">
        <v>1531</v>
      </c>
      <c r="E1000" t="s">
        <v>338</v>
      </c>
      <c r="F1000" t="s">
        <v>338</v>
      </c>
    </row>
    <row r="1001" spans="4:6">
      <c r="D1001" t="s">
        <v>1532</v>
      </c>
      <c r="E1001" t="s">
        <v>610</v>
      </c>
      <c r="F1001" t="s">
        <v>577</v>
      </c>
    </row>
    <row r="1002" spans="4:6">
      <c r="D1002" t="s">
        <v>1533</v>
      </c>
      <c r="E1002" t="s">
        <v>610</v>
      </c>
      <c r="F1002" t="s">
        <v>577</v>
      </c>
    </row>
    <row r="1003" spans="4:6">
      <c r="D1003" t="s">
        <v>1534</v>
      </c>
      <c r="E1003" t="s">
        <v>338</v>
      </c>
      <c r="F1003" t="s">
        <v>338</v>
      </c>
    </row>
    <row r="1004" spans="4:6">
      <c r="D1004" t="s">
        <v>1535</v>
      </c>
      <c r="E1004" t="s">
        <v>338</v>
      </c>
      <c r="F1004" t="s">
        <v>338</v>
      </c>
    </row>
    <row r="1005" spans="4:6">
      <c r="D1005" t="s">
        <v>1536</v>
      </c>
      <c r="E1005" t="s">
        <v>338</v>
      </c>
      <c r="F1005" t="s">
        <v>338</v>
      </c>
    </row>
    <row r="1006" spans="4:6">
      <c r="D1006" t="s">
        <v>1537</v>
      </c>
      <c r="E1006" t="s">
        <v>338</v>
      </c>
      <c r="F1006" t="s">
        <v>338</v>
      </c>
    </row>
    <row r="1007" spans="4:6">
      <c r="D1007" t="s">
        <v>1538</v>
      </c>
      <c r="E1007" t="s">
        <v>338</v>
      </c>
      <c r="F1007" t="s">
        <v>338</v>
      </c>
    </row>
    <row r="1008" spans="4:6">
      <c r="D1008" t="s">
        <v>1539</v>
      </c>
      <c r="E1008" t="s">
        <v>338</v>
      </c>
      <c r="F1008" t="s">
        <v>338</v>
      </c>
    </row>
    <row r="1009" spans="4:6">
      <c r="D1009" t="s">
        <v>1540</v>
      </c>
      <c r="E1009" t="s">
        <v>610</v>
      </c>
      <c r="F1009" t="s">
        <v>577</v>
      </c>
    </row>
    <row r="1010" spans="4:6">
      <c r="D1010" t="s">
        <v>1541</v>
      </c>
      <c r="E1010" t="s">
        <v>338</v>
      </c>
      <c r="F1010" t="s">
        <v>338</v>
      </c>
    </row>
    <row r="1011" spans="4:6">
      <c r="D1011" t="s">
        <v>1542</v>
      </c>
      <c r="E1011" t="s">
        <v>610</v>
      </c>
      <c r="F1011" t="s">
        <v>577</v>
      </c>
    </row>
    <row r="1012" spans="4:6">
      <c r="D1012" t="s">
        <v>1543</v>
      </c>
      <c r="E1012" t="s">
        <v>610</v>
      </c>
      <c r="F1012" t="s">
        <v>577</v>
      </c>
    </row>
    <row r="1013" spans="4:6">
      <c r="D1013" t="s">
        <v>1544</v>
      </c>
      <c r="E1013" t="s">
        <v>610</v>
      </c>
      <c r="F1013" t="s">
        <v>577</v>
      </c>
    </row>
    <row r="1014" spans="4:6">
      <c r="D1014" t="s">
        <v>1545</v>
      </c>
      <c r="E1014" t="s">
        <v>338</v>
      </c>
      <c r="F1014" t="s">
        <v>338</v>
      </c>
    </row>
    <row r="1015" spans="4:6">
      <c r="D1015" t="s">
        <v>1546</v>
      </c>
      <c r="E1015" t="s">
        <v>338</v>
      </c>
      <c r="F1015" t="s">
        <v>338</v>
      </c>
    </row>
    <row r="1016" spans="4:6">
      <c r="D1016" t="s">
        <v>1547</v>
      </c>
      <c r="E1016" t="s">
        <v>610</v>
      </c>
      <c r="F1016" t="s">
        <v>577</v>
      </c>
    </row>
    <row r="1017" spans="4:6">
      <c r="D1017" t="s">
        <v>1548</v>
      </c>
      <c r="E1017" t="s">
        <v>338</v>
      </c>
      <c r="F1017" t="s">
        <v>338</v>
      </c>
    </row>
    <row r="1018" spans="4:6">
      <c r="D1018" t="s">
        <v>1549</v>
      </c>
      <c r="E1018" t="s">
        <v>338</v>
      </c>
      <c r="F1018" t="s">
        <v>338</v>
      </c>
    </row>
    <row r="1019" spans="4:6">
      <c r="D1019" t="s">
        <v>1550</v>
      </c>
      <c r="E1019" t="s">
        <v>338</v>
      </c>
      <c r="F1019" t="s">
        <v>338</v>
      </c>
    </row>
    <row r="1020" spans="4:6">
      <c r="D1020" t="s">
        <v>1551</v>
      </c>
      <c r="E1020" t="s">
        <v>610</v>
      </c>
      <c r="F1020" t="s">
        <v>577</v>
      </c>
    </row>
    <row r="1021" spans="4:6">
      <c r="D1021" t="s">
        <v>1552</v>
      </c>
      <c r="E1021" t="s">
        <v>338</v>
      </c>
      <c r="F1021" t="s">
        <v>338</v>
      </c>
    </row>
    <row r="1022" spans="4:6">
      <c r="D1022" t="s">
        <v>1553</v>
      </c>
      <c r="E1022" t="s">
        <v>338</v>
      </c>
      <c r="F1022" t="s">
        <v>338</v>
      </c>
    </row>
    <row r="1023" spans="4:6">
      <c r="D1023" t="s">
        <v>1554</v>
      </c>
      <c r="E1023" t="s">
        <v>338</v>
      </c>
      <c r="F1023" t="s">
        <v>338</v>
      </c>
    </row>
    <row r="1024" spans="4:6">
      <c r="D1024" t="s">
        <v>1555</v>
      </c>
      <c r="E1024" t="s">
        <v>338</v>
      </c>
      <c r="F1024" t="s">
        <v>338</v>
      </c>
    </row>
    <row r="1025" spans="4:6">
      <c r="D1025" t="s">
        <v>1556</v>
      </c>
      <c r="E1025" t="s">
        <v>338</v>
      </c>
      <c r="F1025" t="s">
        <v>338</v>
      </c>
    </row>
    <row r="1026" spans="4:6">
      <c r="D1026" t="s">
        <v>1557</v>
      </c>
      <c r="E1026" t="s">
        <v>338</v>
      </c>
      <c r="F1026" t="s">
        <v>577</v>
      </c>
    </row>
    <row r="1027" spans="4:6">
      <c r="D1027" t="s">
        <v>1558</v>
      </c>
      <c r="E1027" t="s">
        <v>338</v>
      </c>
      <c r="F1027" t="s">
        <v>338</v>
      </c>
    </row>
    <row r="1028" spans="4:6">
      <c r="D1028" t="s">
        <v>1559</v>
      </c>
      <c r="E1028" t="s">
        <v>338</v>
      </c>
      <c r="F1028" t="s">
        <v>577</v>
      </c>
    </row>
    <row r="1029" spans="4:6">
      <c r="D1029" t="s">
        <v>433</v>
      </c>
      <c r="E1029" t="s">
        <v>338</v>
      </c>
      <c r="F1029" t="s">
        <v>338</v>
      </c>
    </row>
    <row r="1030" spans="4:6">
      <c r="D1030" t="s">
        <v>1560</v>
      </c>
      <c r="E1030" t="s">
        <v>610</v>
      </c>
      <c r="F1030" t="s">
        <v>577</v>
      </c>
    </row>
    <row r="1031" spans="4:6">
      <c r="D1031" t="s">
        <v>1561</v>
      </c>
      <c r="E1031" t="s">
        <v>338</v>
      </c>
      <c r="F1031" t="s">
        <v>577</v>
      </c>
    </row>
    <row r="1032" spans="4:6">
      <c r="D1032" t="s">
        <v>1562</v>
      </c>
      <c r="E1032" t="s">
        <v>338</v>
      </c>
      <c r="F1032" t="s">
        <v>338</v>
      </c>
    </row>
    <row r="1033" spans="4:6">
      <c r="D1033" t="s">
        <v>1563</v>
      </c>
      <c r="E1033" t="s">
        <v>338</v>
      </c>
      <c r="F1033" t="s">
        <v>577</v>
      </c>
    </row>
    <row r="1034" spans="4:6">
      <c r="D1034" t="s">
        <v>71</v>
      </c>
      <c r="E1034" t="s">
        <v>610</v>
      </c>
      <c r="F1034" t="s">
        <v>577</v>
      </c>
    </row>
    <row r="1035" spans="4:6">
      <c r="D1035" t="s">
        <v>1564</v>
      </c>
      <c r="E1035" t="s">
        <v>338</v>
      </c>
      <c r="F1035" t="s">
        <v>338</v>
      </c>
    </row>
    <row r="1036" spans="4:6">
      <c r="D1036" t="s">
        <v>1565</v>
      </c>
      <c r="E1036" t="s">
        <v>338</v>
      </c>
      <c r="F1036" t="s">
        <v>338</v>
      </c>
    </row>
    <row r="1037" spans="4:6">
      <c r="D1037" t="s">
        <v>1566</v>
      </c>
      <c r="E1037" t="s">
        <v>338</v>
      </c>
      <c r="F1037" t="s">
        <v>338</v>
      </c>
    </row>
    <row r="1038" spans="4:6">
      <c r="D1038" t="s">
        <v>1567</v>
      </c>
      <c r="E1038" t="s">
        <v>338</v>
      </c>
      <c r="F1038" t="s">
        <v>577</v>
      </c>
    </row>
    <row r="1039" spans="4:6">
      <c r="D1039" t="s">
        <v>1568</v>
      </c>
      <c r="E1039" t="s">
        <v>338</v>
      </c>
      <c r="F1039" t="s">
        <v>338</v>
      </c>
    </row>
    <row r="1040" spans="4:6">
      <c r="D1040" t="s">
        <v>1569</v>
      </c>
      <c r="E1040" t="s">
        <v>338</v>
      </c>
      <c r="F1040" t="s">
        <v>338</v>
      </c>
    </row>
    <row r="1041" spans="4:6">
      <c r="D1041" t="s">
        <v>1570</v>
      </c>
      <c r="E1041" t="s">
        <v>338</v>
      </c>
      <c r="F1041" t="s">
        <v>338</v>
      </c>
    </row>
    <row r="1042" spans="4:6">
      <c r="D1042" t="s">
        <v>1571</v>
      </c>
      <c r="E1042" t="s">
        <v>338</v>
      </c>
      <c r="F1042" t="s">
        <v>338</v>
      </c>
    </row>
    <row r="1043" spans="4:6">
      <c r="D1043" t="s">
        <v>1572</v>
      </c>
      <c r="E1043" t="s">
        <v>338</v>
      </c>
      <c r="F1043" t="s">
        <v>338</v>
      </c>
    </row>
    <row r="1044" spans="4:6">
      <c r="D1044" t="s">
        <v>1573</v>
      </c>
      <c r="E1044" t="s">
        <v>338</v>
      </c>
      <c r="F1044" t="s">
        <v>577</v>
      </c>
    </row>
    <row r="1045" spans="4:6">
      <c r="D1045" t="s">
        <v>1574</v>
      </c>
      <c r="E1045" t="s">
        <v>338</v>
      </c>
      <c r="F1045" t="s">
        <v>338</v>
      </c>
    </row>
    <row r="1046" spans="4:6">
      <c r="D1046" t="s">
        <v>1575</v>
      </c>
      <c r="E1046" t="s">
        <v>338</v>
      </c>
      <c r="F1046" t="s">
        <v>338</v>
      </c>
    </row>
    <row r="1047" spans="4:6">
      <c r="D1047" t="s">
        <v>1576</v>
      </c>
      <c r="E1047" t="s">
        <v>338</v>
      </c>
      <c r="F1047" t="s">
        <v>338</v>
      </c>
    </row>
    <row r="1048" spans="4:6">
      <c r="D1048" t="s">
        <v>1577</v>
      </c>
      <c r="E1048" t="s">
        <v>338</v>
      </c>
      <c r="F1048" t="s">
        <v>577</v>
      </c>
    </row>
    <row r="1049" spans="4:6">
      <c r="D1049" t="s">
        <v>1578</v>
      </c>
      <c r="E1049" t="s">
        <v>338</v>
      </c>
      <c r="F1049" t="s">
        <v>338</v>
      </c>
    </row>
    <row r="1050" spans="4:6">
      <c r="D1050" t="s">
        <v>1579</v>
      </c>
      <c r="E1050" t="s">
        <v>338</v>
      </c>
      <c r="F1050" t="s">
        <v>338</v>
      </c>
    </row>
    <row r="1051" spans="4:6">
      <c r="D1051" t="s">
        <v>1580</v>
      </c>
      <c r="E1051" t="s">
        <v>338</v>
      </c>
      <c r="F1051" t="s">
        <v>577</v>
      </c>
    </row>
    <row r="1052" spans="4:6">
      <c r="D1052" t="s">
        <v>1581</v>
      </c>
      <c r="E1052" t="s">
        <v>338</v>
      </c>
      <c r="F1052" t="s">
        <v>338</v>
      </c>
    </row>
    <row r="1053" spans="4:6">
      <c r="D1053" t="s">
        <v>1582</v>
      </c>
      <c r="E1053" t="s">
        <v>338</v>
      </c>
      <c r="F1053" t="s">
        <v>577</v>
      </c>
    </row>
    <row r="1054" spans="4:6">
      <c r="D1054" t="s">
        <v>1583</v>
      </c>
      <c r="E1054" t="s">
        <v>338</v>
      </c>
      <c r="F1054" t="s">
        <v>338</v>
      </c>
    </row>
    <row r="1055" spans="4:6">
      <c r="D1055" t="s">
        <v>1584</v>
      </c>
      <c r="E1055" t="s">
        <v>338</v>
      </c>
      <c r="F1055" t="s">
        <v>338</v>
      </c>
    </row>
    <row r="1056" spans="4:6">
      <c r="D1056" t="s">
        <v>1585</v>
      </c>
      <c r="E1056" t="s">
        <v>610</v>
      </c>
      <c r="F1056" t="s">
        <v>577</v>
      </c>
    </row>
    <row r="1057" spans="4:6">
      <c r="D1057" t="s">
        <v>1586</v>
      </c>
      <c r="E1057" t="s">
        <v>338</v>
      </c>
      <c r="F1057" t="s">
        <v>577</v>
      </c>
    </row>
    <row r="1058" spans="4:6">
      <c r="D1058" t="s">
        <v>1587</v>
      </c>
      <c r="E1058" t="s">
        <v>338</v>
      </c>
      <c r="F1058" t="s">
        <v>338</v>
      </c>
    </row>
    <row r="1059" spans="4:6">
      <c r="D1059" t="s">
        <v>1588</v>
      </c>
      <c r="E1059" t="s">
        <v>610</v>
      </c>
      <c r="F1059" t="s">
        <v>577</v>
      </c>
    </row>
    <row r="1060" spans="4:6">
      <c r="D1060" t="s">
        <v>142</v>
      </c>
      <c r="E1060" t="s">
        <v>338</v>
      </c>
      <c r="F1060" t="s">
        <v>577</v>
      </c>
    </row>
    <row r="1061" spans="4:6">
      <c r="D1061" t="s">
        <v>1589</v>
      </c>
      <c r="E1061" t="s">
        <v>338</v>
      </c>
      <c r="F1061" t="s">
        <v>577</v>
      </c>
    </row>
    <row r="1062" spans="4:6">
      <c r="D1062" t="s">
        <v>1590</v>
      </c>
      <c r="E1062" t="s">
        <v>338</v>
      </c>
      <c r="F1062" t="s">
        <v>338</v>
      </c>
    </row>
    <row r="1063" spans="4:6">
      <c r="D1063" t="s">
        <v>1591</v>
      </c>
      <c r="E1063" t="s">
        <v>338</v>
      </c>
      <c r="F1063" t="s">
        <v>577</v>
      </c>
    </row>
    <row r="1064" spans="4:6">
      <c r="D1064" t="s">
        <v>1592</v>
      </c>
      <c r="E1064" t="s">
        <v>338</v>
      </c>
      <c r="F1064" t="s">
        <v>338</v>
      </c>
    </row>
    <row r="1065" spans="4:6">
      <c r="D1065" t="s">
        <v>1593</v>
      </c>
      <c r="E1065" t="s">
        <v>338</v>
      </c>
      <c r="F1065" t="s">
        <v>338</v>
      </c>
    </row>
    <row r="1066" spans="4:6">
      <c r="D1066" t="s">
        <v>1594</v>
      </c>
      <c r="E1066" t="s">
        <v>338</v>
      </c>
      <c r="F1066" t="s">
        <v>577</v>
      </c>
    </row>
    <row r="1067" spans="4:6">
      <c r="D1067" t="s">
        <v>1595</v>
      </c>
      <c r="E1067" t="s">
        <v>338</v>
      </c>
      <c r="F1067" t="s">
        <v>338</v>
      </c>
    </row>
    <row r="1068" spans="4:6">
      <c r="D1068" t="s">
        <v>1596</v>
      </c>
      <c r="E1068" t="s">
        <v>338</v>
      </c>
      <c r="F1068" t="s">
        <v>338</v>
      </c>
    </row>
    <row r="1069" spans="4:6">
      <c r="D1069" t="s">
        <v>1597</v>
      </c>
      <c r="E1069" t="s">
        <v>338</v>
      </c>
      <c r="F1069" t="s">
        <v>577</v>
      </c>
    </row>
    <row r="1070" spans="4:6">
      <c r="D1070" t="s">
        <v>1598</v>
      </c>
      <c r="E1070" t="s">
        <v>338</v>
      </c>
      <c r="F1070" t="s">
        <v>577</v>
      </c>
    </row>
    <row r="1071" spans="4:6">
      <c r="D1071" t="s">
        <v>1599</v>
      </c>
      <c r="E1071" t="s">
        <v>338</v>
      </c>
      <c r="F1071" t="s">
        <v>577</v>
      </c>
    </row>
    <row r="1072" spans="4:6">
      <c r="D1072" t="s">
        <v>1600</v>
      </c>
      <c r="E1072" t="s">
        <v>338</v>
      </c>
      <c r="F1072" t="s">
        <v>338</v>
      </c>
    </row>
    <row r="1073" spans="4:6">
      <c r="D1073" t="s">
        <v>1601</v>
      </c>
      <c r="E1073" t="s">
        <v>338</v>
      </c>
      <c r="F1073" t="s">
        <v>338</v>
      </c>
    </row>
    <row r="1074" spans="4:6">
      <c r="D1074" t="s">
        <v>1602</v>
      </c>
      <c r="E1074" t="s">
        <v>338</v>
      </c>
      <c r="F1074" t="s">
        <v>577</v>
      </c>
    </row>
    <row r="1075" spans="4:6">
      <c r="D1075" t="s">
        <v>1603</v>
      </c>
      <c r="E1075" t="s">
        <v>338</v>
      </c>
      <c r="F1075" t="s">
        <v>577</v>
      </c>
    </row>
    <row r="1076" spans="4:6">
      <c r="D1076" t="s">
        <v>1604</v>
      </c>
      <c r="E1076" t="s">
        <v>338</v>
      </c>
      <c r="F1076" t="s">
        <v>577</v>
      </c>
    </row>
    <row r="1077" spans="4:6">
      <c r="D1077" t="s">
        <v>1605</v>
      </c>
      <c r="E1077" t="s">
        <v>610</v>
      </c>
      <c r="F1077" t="s">
        <v>577</v>
      </c>
    </row>
    <row r="1078" spans="4:6">
      <c r="D1078" t="s">
        <v>120</v>
      </c>
      <c r="E1078" t="s">
        <v>338</v>
      </c>
      <c r="F1078" t="s">
        <v>338</v>
      </c>
    </row>
    <row r="1079" spans="4:6">
      <c r="D1079" t="s">
        <v>1606</v>
      </c>
      <c r="E1079" t="s">
        <v>338</v>
      </c>
      <c r="F1079" t="s">
        <v>577</v>
      </c>
    </row>
    <row r="1080" spans="4:6">
      <c r="D1080" t="s">
        <v>1607</v>
      </c>
      <c r="E1080" t="s">
        <v>338</v>
      </c>
      <c r="F1080" t="s">
        <v>577</v>
      </c>
    </row>
    <row r="1081" spans="4:6">
      <c r="D1081" t="s">
        <v>1608</v>
      </c>
      <c r="E1081" t="s">
        <v>338</v>
      </c>
      <c r="F1081" t="s">
        <v>338</v>
      </c>
    </row>
    <row r="1082" spans="4:6">
      <c r="D1082" t="s">
        <v>1609</v>
      </c>
      <c r="E1082" t="s">
        <v>338</v>
      </c>
      <c r="F1082" t="s">
        <v>338</v>
      </c>
    </row>
    <row r="1083" spans="4:6">
      <c r="D1083" t="s">
        <v>1610</v>
      </c>
      <c r="E1083" t="s">
        <v>338</v>
      </c>
      <c r="F1083" t="s">
        <v>577</v>
      </c>
    </row>
    <row r="1084" spans="4:6">
      <c r="D1084" t="s">
        <v>1611</v>
      </c>
      <c r="E1084" t="s">
        <v>338</v>
      </c>
      <c r="F1084" t="s">
        <v>577</v>
      </c>
    </row>
    <row r="1085" spans="4:6">
      <c r="D1085" t="s">
        <v>1612</v>
      </c>
      <c r="E1085" t="s">
        <v>338</v>
      </c>
      <c r="F1085" t="s">
        <v>577</v>
      </c>
    </row>
    <row r="1086" spans="4:6">
      <c r="D1086" t="s">
        <v>1613</v>
      </c>
      <c r="E1086" t="s">
        <v>338</v>
      </c>
      <c r="F1086" t="s">
        <v>338</v>
      </c>
    </row>
    <row r="1087" spans="4:6">
      <c r="D1087" t="s">
        <v>1614</v>
      </c>
      <c r="E1087" t="s">
        <v>338</v>
      </c>
      <c r="F1087" t="s">
        <v>577</v>
      </c>
    </row>
    <row r="1088" spans="4:6">
      <c r="D1088" t="s">
        <v>1615</v>
      </c>
      <c r="E1088" t="s">
        <v>610</v>
      </c>
      <c r="F1088" t="s">
        <v>577</v>
      </c>
    </row>
    <row r="1089" spans="4:6">
      <c r="D1089" t="s">
        <v>1616</v>
      </c>
      <c r="E1089" t="s">
        <v>338</v>
      </c>
      <c r="F1089" t="s">
        <v>338</v>
      </c>
    </row>
    <row r="1090" spans="4:6">
      <c r="D1090" t="s">
        <v>1617</v>
      </c>
      <c r="E1090" t="s">
        <v>338</v>
      </c>
      <c r="F1090" t="s">
        <v>338</v>
      </c>
    </row>
    <row r="1091" spans="4:6">
      <c r="D1091" t="s">
        <v>1618</v>
      </c>
      <c r="E1091" t="s">
        <v>338</v>
      </c>
      <c r="F1091" t="s">
        <v>338</v>
      </c>
    </row>
    <row r="1092" spans="4:6">
      <c r="D1092" t="s">
        <v>1619</v>
      </c>
      <c r="E1092" t="s">
        <v>338</v>
      </c>
      <c r="F1092" t="s">
        <v>338</v>
      </c>
    </row>
    <row r="1093" spans="4:6">
      <c r="D1093" t="s">
        <v>1620</v>
      </c>
      <c r="E1093" t="s">
        <v>338</v>
      </c>
      <c r="F1093" t="s">
        <v>338</v>
      </c>
    </row>
    <row r="1094" spans="4:6">
      <c r="D1094" t="s">
        <v>1621</v>
      </c>
      <c r="E1094" t="s">
        <v>338</v>
      </c>
      <c r="F1094" t="s">
        <v>338</v>
      </c>
    </row>
    <row r="1095" spans="4:6">
      <c r="D1095" t="s">
        <v>1622</v>
      </c>
      <c r="E1095" t="s">
        <v>338</v>
      </c>
      <c r="F1095" t="s">
        <v>338</v>
      </c>
    </row>
    <row r="1096" spans="4:6">
      <c r="D1096" t="s">
        <v>1623</v>
      </c>
      <c r="E1096" t="s">
        <v>338</v>
      </c>
      <c r="F1096" t="s">
        <v>338</v>
      </c>
    </row>
    <row r="1097" spans="4:6">
      <c r="D1097" t="s">
        <v>1624</v>
      </c>
      <c r="E1097" t="s">
        <v>338</v>
      </c>
      <c r="F1097" t="s">
        <v>338</v>
      </c>
    </row>
    <row r="1098" spans="4:6">
      <c r="D1098" t="s">
        <v>1625</v>
      </c>
      <c r="E1098" t="s">
        <v>610</v>
      </c>
      <c r="F1098" t="s">
        <v>577</v>
      </c>
    </row>
    <row r="1099" spans="4:6">
      <c r="D1099" t="s">
        <v>1626</v>
      </c>
      <c r="E1099" t="s">
        <v>338</v>
      </c>
      <c r="F1099" t="s">
        <v>338</v>
      </c>
    </row>
    <row r="1100" spans="4:6">
      <c r="D1100" t="s">
        <v>1627</v>
      </c>
      <c r="E1100" t="s">
        <v>338</v>
      </c>
      <c r="F1100" t="s">
        <v>577</v>
      </c>
    </row>
    <row r="1101" spans="4:6">
      <c r="D1101" t="s">
        <v>1628</v>
      </c>
      <c r="E1101" t="s">
        <v>338</v>
      </c>
      <c r="F1101" t="s">
        <v>577</v>
      </c>
    </row>
    <row r="1102" spans="4:6">
      <c r="D1102" t="s">
        <v>121</v>
      </c>
      <c r="E1102" t="s">
        <v>338</v>
      </c>
      <c r="F1102" t="s">
        <v>338</v>
      </c>
    </row>
    <row r="1103" spans="4:6">
      <c r="D1103" t="s">
        <v>1629</v>
      </c>
      <c r="E1103" t="s">
        <v>338</v>
      </c>
      <c r="F1103" t="s">
        <v>338</v>
      </c>
    </row>
    <row r="1104" spans="4:6">
      <c r="D1104" t="s">
        <v>1630</v>
      </c>
      <c r="E1104" t="s">
        <v>338</v>
      </c>
      <c r="F1104" t="s">
        <v>338</v>
      </c>
    </row>
    <row r="1105" spans="4:6">
      <c r="D1105" t="s">
        <v>1631</v>
      </c>
      <c r="E1105" t="s">
        <v>338</v>
      </c>
      <c r="F1105" t="s">
        <v>338</v>
      </c>
    </row>
    <row r="1106" spans="4:6">
      <c r="D1106" t="s">
        <v>1632</v>
      </c>
      <c r="E1106" t="s">
        <v>338</v>
      </c>
      <c r="F1106" t="s">
        <v>338</v>
      </c>
    </row>
    <row r="1107" spans="4:6">
      <c r="D1107" t="s">
        <v>119</v>
      </c>
      <c r="E1107" t="s">
        <v>338</v>
      </c>
      <c r="F1107" t="s">
        <v>338</v>
      </c>
    </row>
    <row r="1108" spans="4:6">
      <c r="D1108" t="s">
        <v>1633</v>
      </c>
      <c r="E1108" t="s">
        <v>338</v>
      </c>
      <c r="F1108" t="s">
        <v>338</v>
      </c>
    </row>
    <row r="1109" spans="4:6">
      <c r="D1109" t="s">
        <v>1634</v>
      </c>
      <c r="E1109" t="s">
        <v>338</v>
      </c>
      <c r="F1109" t="s">
        <v>338</v>
      </c>
    </row>
    <row r="1110" spans="4:6">
      <c r="D1110" t="s">
        <v>1635</v>
      </c>
      <c r="E1110" t="s">
        <v>338</v>
      </c>
      <c r="F1110" t="s">
        <v>338</v>
      </c>
    </row>
    <row r="1111" spans="4:6">
      <c r="D1111" t="s">
        <v>1636</v>
      </c>
      <c r="E1111" t="s">
        <v>338</v>
      </c>
      <c r="F1111" t="s">
        <v>577</v>
      </c>
    </row>
    <row r="1112" spans="4:6">
      <c r="D1112" t="s">
        <v>1637</v>
      </c>
      <c r="E1112" t="s">
        <v>338</v>
      </c>
      <c r="F1112" t="s">
        <v>338</v>
      </c>
    </row>
    <row r="1113" spans="4:6">
      <c r="D1113" t="s">
        <v>1638</v>
      </c>
      <c r="E1113" t="s">
        <v>338</v>
      </c>
      <c r="F1113" t="s">
        <v>338</v>
      </c>
    </row>
    <row r="1114" spans="4:6">
      <c r="D1114" t="s">
        <v>1639</v>
      </c>
      <c r="E1114" t="s">
        <v>338</v>
      </c>
      <c r="F1114" t="s">
        <v>577</v>
      </c>
    </row>
    <row r="1115" spans="4:6">
      <c r="D1115" t="s">
        <v>337</v>
      </c>
      <c r="E1115" t="s">
        <v>338</v>
      </c>
      <c r="F1115" t="s">
        <v>338</v>
      </c>
    </row>
    <row r="1116" spans="4:6">
      <c r="D1116" t="s">
        <v>1640</v>
      </c>
      <c r="E1116" t="s">
        <v>338</v>
      </c>
      <c r="F1116" t="s">
        <v>338</v>
      </c>
    </row>
    <row r="1117" spans="4:6">
      <c r="D1117" t="s">
        <v>1641</v>
      </c>
      <c r="E1117" t="s">
        <v>338</v>
      </c>
      <c r="F1117" t="s">
        <v>338</v>
      </c>
    </row>
    <row r="1118" spans="4:6">
      <c r="D1118" t="s">
        <v>1642</v>
      </c>
      <c r="E1118" t="s">
        <v>338</v>
      </c>
      <c r="F1118" t="s">
        <v>338</v>
      </c>
    </row>
    <row r="1119" spans="4:6">
      <c r="D1119" t="s">
        <v>1643</v>
      </c>
      <c r="E1119" t="s">
        <v>338</v>
      </c>
      <c r="F1119" t="s">
        <v>338</v>
      </c>
    </row>
    <row r="1120" spans="4:6">
      <c r="D1120" t="s">
        <v>1644</v>
      </c>
      <c r="E1120" t="s">
        <v>338</v>
      </c>
      <c r="F1120" t="s">
        <v>577</v>
      </c>
    </row>
    <row r="1121" spans="4:6">
      <c r="D1121" t="s">
        <v>1645</v>
      </c>
      <c r="E1121" t="s">
        <v>338</v>
      </c>
      <c r="F1121" t="s">
        <v>338</v>
      </c>
    </row>
    <row r="1122" spans="4:6">
      <c r="D1122" t="s">
        <v>1646</v>
      </c>
      <c r="E1122" t="s">
        <v>338</v>
      </c>
      <c r="F1122" t="s">
        <v>338</v>
      </c>
    </row>
    <row r="1123" spans="4:6">
      <c r="D1123" t="s">
        <v>1647</v>
      </c>
      <c r="E1123" t="s">
        <v>338</v>
      </c>
      <c r="F1123" t="s">
        <v>338</v>
      </c>
    </row>
  </sheetData>
  <autoFilter ref="A1:H1123" xr:uid="{3C9B45A6-1AB1-4FA0-BB32-34F592CE53D6}"/>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80799-5347-4B4B-9E83-4867D95C6CDE}">
  <dimension ref="A1:B2"/>
  <sheetViews>
    <sheetView workbookViewId="0">
      <selection activeCell="A3" sqref="A3"/>
    </sheetView>
  </sheetViews>
  <sheetFormatPr defaultColWidth="11.42578125" defaultRowHeight="15"/>
  <cols>
    <col min="2" max="2" width="15" bestFit="1" customWidth="1"/>
  </cols>
  <sheetData>
    <row r="1" spans="1:2">
      <c r="A1" s="32" t="s">
        <v>1648</v>
      </c>
      <c r="B1" s="32" t="s">
        <v>1649</v>
      </c>
    </row>
    <row r="2" spans="1:2">
      <c r="A2" s="32" t="s">
        <v>339</v>
      </c>
      <c r="B2" t="s">
        <v>1650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D2AC1A0CAA71244BE1C830520B3580B" ma:contentTypeVersion="20" ma:contentTypeDescription="Create a new document." ma:contentTypeScope="" ma:versionID="e466f26193bce697d2f512133b52f12e">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e00ae729f61ef92af2f8b4062a869c4b"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A68EE0-FE7A-44DA-95E6-7B16A72B6470}"/>
</file>

<file path=customXml/itemProps2.xml><?xml version="1.0" encoding="utf-8"?>
<ds:datastoreItem xmlns:ds="http://schemas.openxmlformats.org/officeDocument/2006/customXml" ds:itemID="{EAB8F1D0-51FE-42C2-9E69-5FED00E1E05F}"/>
</file>

<file path=customXml/itemProps3.xml><?xml version="1.0" encoding="utf-8"?>
<ds:datastoreItem xmlns:ds="http://schemas.openxmlformats.org/officeDocument/2006/customXml" ds:itemID="{0EAA2E26-3781-4137-BFE9-E08962B9FC9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ISABEL BARACALDO CALDERON</dc:creator>
  <cp:keywords/>
  <dc:description/>
  <cp:lastModifiedBy>FABER ALEJANDRO ENCISO NIÑO</cp:lastModifiedBy>
  <cp:revision/>
  <dcterms:created xsi:type="dcterms:W3CDTF">2026-02-13T01:54:50Z</dcterms:created>
  <dcterms:modified xsi:type="dcterms:W3CDTF">2026-06-05T20:34:57Z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